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\Projekty\15_Zawichost\5_105_2022 Ul. Kwiatowa do zgłosz, do przet, zak\Dok przetar ul. Kwiatowa\Kosztorysy\"/>
    </mc:Choice>
  </mc:AlternateContent>
  <xr:revisionPtr revIDLastSave="0" documentId="13_ncr:1_{5FD5E84F-1B88-4494-8870-E79F27413865}" xr6:coauthVersionLast="47" xr6:coauthVersionMax="47" xr10:uidLastSave="{00000000-0000-0000-0000-000000000000}"/>
  <bookViews>
    <workbookView xWindow="-120" yWindow="-120" windowWidth="29040" windowHeight="15720" tabRatio="808" activeTab="1" xr2:uid="{00000000-000D-0000-FFFF-FFFF00000000}"/>
  </bookViews>
  <sheets>
    <sheet name="Przedmiar robót" sheetId="2" r:id="rId1"/>
    <sheet name="KOSZTORYS OFERTOWY" sheetId="22" r:id="rId2"/>
  </sheets>
  <definedNames>
    <definedName name="_xlnm.Print_Area" localSheetId="1">'KOSZTORYS OFERTOWY'!$A$1:$G$39</definedName>
    <definedName name="_xlnm.Print_Area" localSheetId="0">'Przedmiar robót'!$A$1:$F$40</definedName>
    <definedName name="_xlnm.Print_Titles" localSheetId="1">'KOSZTORYS OFERTOWY'!$4:$4</definedName>
    <definedName name="_xlnm.Print_Titles" localSheetId="0">'Przedmiar robót'!$4:$4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1" i="22" l="1"/>
  <c r="C31" i="22"/>
  <c r="D31" i="22"/>
  <c r="A31" i="22"/>
  <c r="A39" i="2" l="1"/>
  <c r="A35" i="2"/>
  <c r="F35" i="2"/>
  <c r="E31" i="22" s="1"/>
  <c r="G31" i="22" s="1"/>
  <c r="G32" i="22" s="1"/>
  <c r="E40" i="2" l="1"/>
  <c r="E32" i="2"/>
  <c r="E28" i="2"/>
  <c r="E25" i="2"/>
  <c r="E13" i="2"/>
  <c r="F12" i="2" s="1"/>
  <c r="E21" i="22" l="1"/>
  <c r="G21" i="22" s="1"/>
  <c r="B21" i="22"/>
  <c r="C21" i="22"/>
  <c r="D21" i="22"/>
  <c r="B20" i="22"/>
  <c r="C20" i="22"/>
  <c r="G20" i="22"/>
  <c r="A20" i="22"/>
  <c r="F24" i="2"/>
  <c r="E17" i="22" l="1"/>
  <c r="G17" i="22" s="1"/>
  <c r="E16" i="22"/>
  <c r="G16" i="22" s="1"/>
  <c r="E15" i="22"/>
  <c r="G15" i="22" s="1"/>
  <c r="B15" i="22"/>
  <c r="C15" i="22"/>
  <c r="D15" i="22"/>
  <c r="B16" i="22"/>
  <c r="C16" i="22"/>
  <c r="D16" i="22"/>
  <c r="B17" i="22"/>
  <c r="C17" i="22"/>
  <c r="D17" i="22"/>
  <c r="A14" i="22"/>
  <c r="B14" i="22"/>
  <c r="C14" i="22"/>
  <c r="B13" i="22"/>
  <c r="C13" i="22"/>
  <c r="A13" i="22"/>
  <c r="F20" i="2"/>
  <c r="F18" i="2"/>
  <c r="F16" i="2"/>
  <c r="E35" i="22"/>
  <c r="G35" i="22" s="1"/>
  <c r="G36" i="22" s="1"/>
  <c r="B35" i="22"/>
  <c r="C35" i="22"/>
  <c r="D35" i="22"/>
  <c r="B34" i="22"/>
  <c r="C34" i="22"/>
  <c r="D34" i="22"/>
  <c r="E34" i="22"/>
  <c r="F34" i="22"/>
  <c r="G34" i="22"/>
  <c r="A34" i="22"/>
  <c r="B33" i="22"/>
  <c r="C33" i="22"/>
  <c r="A33" i="22"/>
  <c r="F39" i="2"/>
  <c r="A12" i="2"/>
  <c r="A16" i="2" s="1"/>
  <c r="A18" i="2" s="1"/>
  <c r="A20" i="2" s="1"/>
  <c r="A24" i="2" s="1"/>
  <c r="G18" i="22" l="1"/>
  <c r="A27" i="2"/>
  <c r="A21" i="22"/>
  <c r="A17" i="22"/>
  <c r="A15" i="22"/>
  <c r="A16" i="22"/>
  <c r="A2" i="22"/>
  <c r="C27" i="22"/>
  <c r="B27" i="22"/>
  <c r="F26" i="22"/>
  <c r="E26" i="22"/>
  <c r="D26" i="22"/>
  <c r="C26" i="22"/>
  <c r="B26" i="22"/>
  <c r="A26" i="22"/>
  <c r="C25" i="22"/>
  <c r="B25" i="22"/>
  <c r="A25" i="22"/>
  <c r="C23" i="22"/>
  <c r="B23" i="22"/>
  <c r="C22" i="22"/>
  <c r="B22" i="22"/>
  <c r="A22" i="22"/>
  <c r="C19" i="22"/>
  <c r="B19" i="22"/>
  <c r="A19" i="22"/>
  <c r="C11" i="22"/>
  <c r="B11" i="22"/>
  <c r="C10" i="22"/>
  <c r="B10" i="22"/>
  <c r="A10" i="22"/>
  <c r="C9" i="22"/>
  <c r="B9" i="22"/>
  <c r="A9" i="22"/>
  <c r="D7" i="22"/>
  <c r="C7" i="22"/>
  <c r="B7" i="22"/>
  <c r="A7" i="22"/>
  <c r="C6" i="22"/>
  <c r="B6" i="22"/>
  <c r="A6" i="22"/>
  <c r="A5" i="22"/>
  <c r="F31" i="2"/>
  <c r="E27" i="22" s="1"/>
  <c r="G27" i="22" s="1"/>
  <c r="F27" i="2"/>
  <c r="E23" i="22" s="1"/>
  <c r="G23" i="22" s="1"/>
  <c r="G24" i="22" s="1"/>
  <c r="F7" i="2"/>
  <c r="E7" i="22" s="1"/>
  <c r="G7" i="22" s="1"/>
  <c r="G28" i="22" l="1"/>
  <c r="E11" i="22"/>
  <c r="G11" i="22" s="1"/>
  <c r="G8" i="22"/>
  <c r="G12" i="22" l="1"/>
  <c r="G37" i="22" s="1"/>
  <c r="G38" i="22" l="1"/>
  <c r="G39" i="22" l="1"/>
  <c r="A11" i="22" l="1"/>
  <c r="A31" i="2" l="1"/>
  <c r="A23" i="22" l="1"/>
  <c r="A35" i="22" l="1"/>
  <c r="A27" i="22"/>
</calcChain>
</file>

<file path=xl/sharedStrings.xml><?xml version="1.0" encoding="utf-8"?>
<sst xmlns="http://schemas.openxmlformats.org/spreadsheetml/2006/main" count="129" uniqueCount="86">
  <si>
    <t>L.p.</t>
  </si>
  <si>
    <t>Podstawa</t>
  </si>
  <si>
    <t>J.m.</t>
  </si>
  <si>
    <t>Ilość jednostek</t>
  </si>
  <si>
    <t>Razem</t>
  </si>
  <si>
    <t>km</t>
  </si>
  <si>
    <t xml:space="preserve">Opis robót  i obliczenie ich ilości </t>
  </si>
  <si>
    <t>PRZEDMIAR ROBÓT</t>
  </si>
  <si>
    <t>m</t>
  </si>
  <si>
    <t>D-01.01.01</t>
  </si>
  <si>
    <t>D-02.01.01</t>
  </si>
  <si>
    <t>02.01.01</t>
  </si>
  <si>
    <t>D-01.02.01</t>
  </si>
  <si>
    <r>
      <t xml:space="preserve">STWiORB </t>
    </r>
    <r>
      <rPr>
        <sz val="10"/>
        <rFont val="Arial"/>
        <family val="2"/>
        <charset val="238"/>
      </rPr>
      <t>CPV</t>
    </r>
  </si>
  <si>
    <t>D-05.00.00
45233000-9</t>
  </si>
  <si>
    <t>NAWIERZCHNIE
Roboty w zakresie konstruowania, fundamentowania oraz wykonywania nawierzchni autostrad, dróg</t>
  </si>
  <si>
    <t/>
  </si>
  <si>
    <t>D-04.05.01</t>
  </si>
  <si>
    <t>D-05.01.03</t>
  </si>
  <si>
    <t>Cena jedn. netto zł</t>
  </si>
  <si>
    <t>Wartość                       netto zł</t>
  </si>
  <si>
    <r>
      <t>m</t>
    </r>
    <r>
      <rPr>
        <vertAlign val="superscript"/>
        <sz val="10"/>
        <rFont val="Arial"/>
        <family val="2"/>
        <charset val="238"/>
      </rPr>
      <t>2</t>
    </r>
  </si>
  <si>
    <t>WARTOŚĆ ROBÓT NETTO</t>
  </si>
  <si>
    <t>WARTOŚĆ ROBÓT BRUTTO</t>
  </si>
  <si>
    <r>
      <t xml:space="preserve">D-01.00.00
</t>
    </r>
    <r>
      <rPr>
        <sz val="10"/>
        <rFont val="Arial"/>
        <family val="2"/>
        <charset val="238"/>
      </rPr>
      <t xml:space="preserve">45111000-8 </t>
    </r>
  </si>
  <si>
    <r>
      <t xml:space="preserve">ROBOTY PRZYGOTOWAWCZE
</t>
    </r>
    <r>
      <rPr>
        <sz val="10"/>
        <rFont val="Arial"/>
        <family val="2"/>
        <charset val="238"/>
      </rPr>
      <t>Roboty w zakresie burzenia, roboty ziemne</t>
    </r>
  </si>
  <si>
    <r>
      <t>STWiORB</t>
    </r>
    <r>
      <rPr>
        <sz val="10"/>
        <rFont val="Arial"/>
        <family val="2"/>
        <charset val="238"/>
      </rPr>
      <t xml:space="preserve"> CPV</t>
    </r>
  </si>
  <si>
    <r>
      <t>m</t>
    </r>
    <r>
      <rPr>
        <b/>
        <vertAlign val="superscript"/>
        <sz val="10"/>
        <rFont val="Arial"/>
        <family val="2"/>
        <charset val="238"/>
      </rPr>
      <t>2</t>
    </r>
  </si>
  <si>
    <r>
      <t xml:space="preserve">D-02.00.00
</t>
    </r>
    <r>
      <rPr>
        <sz val="10"/>
        <rFont val="Arial"/>
        <family val="2"/>
        <charset val="238"/>
      </rPr>
      <t xml:space="preserve">45111000-8 </t>
    </r>
  </si>
  <si>
    <r>
      <t xml:space="preserve">ROBOTY ZIEMNE
</t>
    </r>
    <r>
      <rPr>
        <sz val="10"/>
        <rFont val="Arial"/>
        <family val="2"/>
        <charset val="238"/>
      </rPr>
      <t>Roboty w zakresie burzenia, roboty ziemne</t>
    </r>
  </si>
  <si>
    <r>
      <t>m</t>
    </r>
    <r>
      <rPr>
        <b/>
        <vertAlign val="superscript"/>
        <sz val="10"/>
        <rFont val="Arial"/>
        <family val="2"/>
        <charset val="238"/>
      </rPr>
      <t>3</t>
    </r>
  </si>
  <si>
    <r>
      <t>m</t>
    </r>
    <r>
      <rPr>
        <vertAlign val="superscript"/>
        <sz val="10"/>
        <rFont val="Arial"/>
        <family val="2"/>
        <charset val="238"/>
      </rPr>
      <t>3</t>
    </r>
  </si>
  <si>
    <r>
      <t xml:space="preserve">D-04.00.00
</t>
    </r>
    <r>
      <rPr>
        <sz val="10"/>
        <rFont val="Arial"/>
        <family val="2"/>
        <charset val="238"/>
      </rPr>
      <t>45233000-9</t>
    </r>
  </si>
  <si>
    <r>
      <t xml:space="preserve">PODBUDOWY
</t>
    </r>
    <r>
      <rPr>
        <sz val="10"/>
        <rFont val="Arial"/>
        <family val="2"/>
        <charset val="238"/>
      </rPr>
      <t>Roboty w zakresie konstruowania, fundamentowania oraz wykonywania nawierzchni autostrad, dróg</t>
    </r>
  </si>
  <si>
    <t>Wyznaczenie trasy i punktów wysokościowych dróg w terenie równinnym lub pagórkowatym wraz ze stabilizacją punktów granicznych pasa drogowego</t>
  </si>
  <si>
    <t>Usunięcie drzew i krzewów</t>
  </si>
  <si>
    <t>Wykonanie wykopów w gruntach nieskalistych</t>
  </si>
  <si>
    <t>Ulepszone podłoże z gruntu i kruszywa stabilizowanego spoiwem hydraulicznym</t>
  </si>
  <si>
    <r>
      <t xml:space="preserve">D-01.00.00
</t>
    </r>
    <r>
      <rPr>
        <sz val="10"/>
        <rFont val="Arial Narrow"/>
        <family val="2"/>
        <charset val="238"/>
      </rPr>
      <t xml:space="preserve">45111000-8 </t>
    </r>
  </si>
  <si>
    <r>
      <t xml:space="preserve">ROBOTY PRZYGOTOWAWCZE
</t>
    </r>
    <r>
      <rPr>
        <sz val="10"/>
        <rFont val="Arial Narrow"/>
        <family val="2"/>
        <charset val="238"/>
      </rPr>
      <t>Roboty w zakresie burzenia, roboty ziemne</t>
    </r>
  </si>
  <si>
    <r>
      <t>m</t>
    </r>
    <r>
      <rPr>
        <vertAlign val="superscript"/>
        <sz val="10"/>
        <rFont val="Arial Narrow"/>
        <family val="2"/>
        <charset val="238"/>
      </rPr>
      <t>2</t>
    </r>
  </si>
  <si>
    <r>
      <t xml:space="preserve">RAZEM: </t>
    </r>
    <r>
      <rPr>
        <b/>
        <i/>
        <sz val="10"/>
        <rFont val="Arial Narrow"/>
        <family val="2"/>
        <charset val="238"/>
      </rPr>
      <t>ROBOTY PRZYGOTOWAWCZE</t>
    </r>
  </si>
  <si>
    <r>
      <t>m</t>
    </r>
    <r>
      <rPr>
        <vertAlign val="superscript"/>
        <sz val="10"/>
        <rFont val="Arial Narrow"/>
        <family val="2"/>
        <charset val="238"/>
      </rPr>
      <t>3</t>
    </r>
  </si>
  <si>
    <r>
      <t xml:space="preserve">RAZEM: </t>
    </r>
    <r>
      <rPr>
        <b/>
        <i/>
        <sz val="10"/>
        <rFont val="Arial Narrow"/>
        <family val="2"/>
        <charset val="238"/>
      </rPr>
      <t>ROBOTY ZIEMNE</t>
    </r>
  </si>
  <si>
    <r>
      <t xml:space="preserve">RAZEM: </t>
    </r>
    <r>
      <rPr>
        <b/>
        <i/>
        <sz val="10"/>
        <rFont val="Arial Narrow"/>
        <family val="2"/>
        <charset val="238"/>
      </rPr>
      <t>PODBUDOWY</t>
    </r>
  </si>
  <si>
    <r>
      <t xml:space="preserve">RAZEM: </t>
    </r>
    <r>
      <rPr>
        <b/>
        <i/>
        <sz val="10"/>
        <rFont val="Arial Narrow"/>
        <family val="2"/>
        <charset val="238"/>
      </rPr>
      <t>NAWIERZCHNIE</t>
    </r>
  </si>
  <si>
    <t>VAT 23%:</t>
  </si>
  <si>
    <t>Odtworzenie trasy i punktów wysokościowych dróg w terenie pagórkowatym</t>
  </si>
  <si>
    <r>
      <t xml:space="preserve">D-08.00.00
</t>
    </r>
    <r>
      <rPr>
        <sz val="10"/>
        <rFont val="Arial"/>
        <family val="2"/>
        <charset val="238"/>
      </rPr>
      <t>45233000-9</t>
    </r>
  </si>
  <si>
    <r>
      <t xml:space="preserve">ELEMENTY ULIC
</t>
    </r>
    <r>
      <rPr>
        <sz val="10"/>
        <rFont val="Arial"/>
        <family val="2"/>
        <charset val="238"/>
      </rPr>
      <t>Roboty w zakresie konstruowania, fundamentowania oraz wykonywania nawierzchni autostrad, dróg</t>
    </r>
  </si>
  <si>
    <t>D-08.01.01</t>
  </si>
  <si>
    <t>Krawężniki i obrzeża betonowe</t>
  </si>
  <si>
    <r>
      <t xml:space="preserve">RAZEM: </t>
    </r>
    <r>
      <rPr>
        <b/>
        <i/>
        <sz val="10"/>
        <rFont val="Arial Narrow"/>
        <family val="2"/>
        <charset val="238"/>
      </rPr>
      <t>ELEMENTY ULIC</t>
    </r>
  </si>
  <si>
    <t>―  istniejąca ulica wewnętrzna</t>
  </si>
  <si>
    <t xml:space="preserve">Wykonanie wykopów mechanicznie w gr. kat. I-V z transportem urobku na odkład </t>
  </si>
  <si>
    <t>Nawierzchnia z kostki brukowej betonowej</t>
  </si>
  <si>
    <t>Wykonanie nawierzchni z kostki brukowej betonowej gr. 8cm wg załączonego wzoru</t>
  </si>
  <si>
    <r>
      <t xml:space="preserve">D-03.00.00
</t>
    </r>
    <r>
      <rPr>
        <sz val="10"/>
        <rFont val="Arial"/>
        <family val="2"/>
        <charset val="238"/>
      </rPr>
      <t>45231000-5</t>
    </r>
  </si>
  <si>
    <r>
      <t xml:space="preserve">ODWODNIENIE KORPUSU DROGOWEGO
</t>
    </r>
    <r>
      <rPr>
        <sz val="10"/>
        <rFont val="Arial"/>
        <family val="2"/>
        <charset val="238"/>
      </rPr>
      <t>Roboty budowlane w zakresie budowy rurociągów, ciągów komunikacyjnych i linii energetycznych</t>
    </r>
  </si>
  <si>
    <t>D-03.06.01</t>
  </si>
  <si>
    <t>Regulacja studzienek rewizyjnych dla kanalizacji sanitarnej</t>
  </si>
  <si>
    <t xml:space="preserve">Regulacja studzienek: rewizyjnych kanalizacji , dla zawaorów wodociągowych lub gazowych </t>
  </si>
  <si>
    <t>szt.</t>
  </si>
  <si>
    <t>― istniejące studzienki kanalizacji sanitarnej</t>
  </si>
  <si>
    <t>― istniejące zawory wodociągowe</t>
  </si>
  <si>
    <t>Regulacja zaworów wodociągowych</t>
  </si>
  <si>
    <t>Regulacja zaworów gazowych</t>
  </si>
  <si>
    <t>― istniejące zawory gazowe</t>
  </si>
  <si>
    <r>
      <t xml:space="preserve">RAZEM: </t>
    </r>
    <r>
      <rPr>
        <b/>
        <i/>
        <sz val="10"/>
        <rFont val="Arial Narrow"/>
        <family val="2"/>
        <charset val="238"/>
      </rPr>
      <t>ODWODNIENIE KORPUSU DROGOWEGO</t>
    </r>
  </si>
  <si>
    <t>D-04.01.01</t>
  </si>
  <si>
    <t>Koryto wraz z profilowaniem i zagęszczeniem podłoża</t>
  </si>
  <si>
    <t>Profilowanie i zagęszczanie podłoża ręcznie w gruntach kategorii I-V</t>
  </si>
  <si>
    <t>― ulica</t>
  </si>
  <si>
    <r>
      <t>― 164m x 2,5m x 0,33m + 0,15m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 x 335m</t>
    </r>
  </si>
  <si>
    <r>
      <t xml:space="preserve">Ulepszone podłoże z gruntu stabilizowanego spoiwem hydraulicznym, gr. w-wy 20 cm, C 3/4 </t>
    </r>
    <r>
      <rPr>
        <b/>
        <sz val="10"/>
        <rFont val="Calibri"/>
        <family val="2"/>
        <charset val="238"/>
      </rPr>
      <t>≤6</t>
    </r>
    <r>
      <rPr>
        <b/>
        <sz val="9"/>
        <rFont val="Arial"/>
        <family val="2"/>
        <charset val="238"/>
      </rPr>
      <t>MPa</t>
    </r>
  </si>
  <si>
    <r>
      <t>Ustawienie oporników betonowych o wymiarach 15x25 cm na ławie betonowej  C12/15 o objętości V= 0,0795 m</t>
    </r>
    <r>
      <rPr>
        <b/>
        <vertAlign val="superscript"/>
        <sz val="10"/>
        <rFont val="Arial"/>
        <family val="2"/>
        <charset val="238"/>
      </rPr>
      <t>3</t>
    </r>
    <r>
      <rPr>
        <b/>
        <sz val="10"/>
        <rFont val="Arial"/>
        <family val="2"/>
        <charset val="238"/>
      </rPr>
      <t>/mb</t>
    </r>
  </si>
  <si>
    <t>―  o odsłonięciu -1 cm</t>
  </si>
  <si>
    <r>
      <t xml:space="preserve">D-06.00.00
</t>
    </r>
    <r>
      <rPr>
        <sz val="10"/>
        <rFont val="Arial"/>
        <family val="2"/>
        <charset val="238"/>
      </rPr>
      <t>45233000-9</t>
    </r>
  </si>
  <si>
    <r>
      <t xml:space="preserve">ROBOTY WYKOŃCZENIOWE
</t>
    </r>
    <r>
      <rPr>
        <sz val="10"/>
        <rFont val="Arial"/>
        <family val="2"/>
        <charset val="238"/>
      </rPr>
      <t>Roboty w zakresie konstruowania, fundamentowania oraz wykonywania nawierzchni autostrad, dróg</t>
    </r>
  </si>
  <si>
    <t>D-06.02.01a</t>
  </si>
  <si>
    <t xml:space="preserve">Umocnienie skarp </t>
  </si>
  <si>
    <t>Wykonanie umocnienia skarp płytami ażurowymi.</t>
  </si>
  <si>
    <r>
      <t>― umocnienie skarp płytami betonowymi prefabrykowanymi ażurowymi 60x40x8 cm na podsypce cementowo-piaskowej C</t>
    </r>
    <r>
      <rPr>
        <vertAlign val="subscript"/>
        <sz val="10"/>
        <rFont val="Arial"/>
        <family val="2"/>
        <charset val="238"/>
      </rPr>
      <t>12/15</t>
    </r>
    <r>
      <rPr>
        <sz val="10"/>
        <rFont val="Arial"/>
        <family val="2"/>
        <charset val="238"/>
      </rPr>
      <t xml:space="preserve"> gr. 10 cm</t>
    </r>
  </si>
  <si>
    <r>
      <t xml:space="preserve">RAZEM: </t>
    </r>
    <r>
      <rPr>
        <b/>
        <i/>
        <sz val="10"/>
        <rFont val="Arial Narrow"/>
        <family val="2"/>
        <charset val="238"/>
      </rPr>
      <t>ROBOTY WYKOŃCZENIOWE</t>
    </r>
  </si>
  <si>
    <t>KOSZTORYS OFERTOWY</t>
  </si>
  <si>
    <t>Przebudowa drogi gminnej wewnętrznej - ul. Kwiatowej w miejscowości Zawichost.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</si>
</sst>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3" formatCode="_-* #,##0.00_-;\-* #,##0.00_-;_-* &quot;-&quot;??_-;_-@_-"/>
    <numFmt numFmtId="164" formatCode="0#\.##\.##\.##\."/>
    <numFmt numFmtId="165" formatCode="##\.##\.##\.00\."/>
    <numFmt numFmtId="166" formatCode="_ * #,##0_ ;_ * \-#,##0_ ;_ * &quot;-&quot;_ ;_ @_ "/>
    <numFmt numFmtId="167" formatCode="_ * #,##0.00_ ;_ * \-#,##0.00_ ;_ * &quot;-&quot;??_ ;_ @_ "/>
    <numFmt numFmtId="168" formatCode="_-&quot;L&quot;* #,##0_-;\-&quot;L&quot;* #,##0_-;_-&quot;L&quot;* &quot;-&quot;_-;_-@_-"/>
    <numFmt numFmtId="169" formatCode="_-&quot;L&quot;* #,##0.00_-;\-&quot;L&quot;* #,##0.00_-;_-&quot;L&quot;* &quot;-&quot;??_-;_-@_-"/>
    <numFmt numFmtId="170" formatCode="&quot;$&quot;____######0_);[Red]\(&quot;$&quot;____#####0\)"/>
  </numFmts>
  <fonts count="50">
    <font>
      <sz val="10"/>
      <name val="Arial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0"/>
      <name val="Arial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Helv"/>
      <charset val="238"/>
    </font>
    <font>
      <sz val="10"/>
      <name val="Helv"/>
    </font>
    <font>
      <sz val="8"/>
      <name val="Arial"/>
      <family val="2"/>
    </font>
    <font>
      <sz val="10"/>
      <name val="Times New Roman CE"/>
      <charset val="238"/>
    </font>
    <font>
      <sz val="12"/>
      <name val="Helv"/>
    </font>
    <font>
      <b/>
      <sz val="11"/>
      <name val="Tahoma"/>
      <family val="2"/>
      <charset val="238"/>
    </font>
    <font>
      <vertAlign val="superscript"/>
      <sz val="10"/>
      <name val="Arial"/>
      <family val="2"/>
      <charset val="238"/>
    </font>
    <font>
      <sz val="10"/>
      <color indexed="8"/>
      <name val="Arial"/>
      <family val="2"/>
    </font>
    <font>
      <b/>
      <vertAlign val="superscript"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9" tint="-0.249977111117893"/>
      <name val="Arial"/>
      <family val="2"/>
      <charset val="238"/>
    </font>
    <font>
      <b/>
      <sz val="10"/>
      <name val="Calibri"/>
      <family val="2"/>
      <charset val="238"/>
    </font>
    <font>
      <b/>
      <sz val="9"/>
      <name val="Arial"/>
      <family val="2"/>
      <charset val="238"/>
    </font>
    <font>
      <b/>
      <sz val="18"/>
      <name val="Arial Narrow"/>
      <family val="2"/>
      <charset val="238"/>
    </font>
    <font>
      <sz val="10"/>
      <name val="Arial Narrow"/>
      <family val="2"/>
      <charset val="238"/>
    </font>
    <font>
      <b/>
      <sz val="12"/>
      <name val="Arial Narrow"/>
      <family val="2"/>
      <charset val="238"/>
    </font>
    <font>
      <b/>
      <sz val="12"/>
      <color theme="9" tint="-0.249977111117893"/>
      <name val="Arial Narrow"/>
      <family val="2"/>
      <charset val="238"/>
    </font>
    <font>
      <b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i/>
      <sz val="10"/>
      <name val="Arial Narrow"/>
      <family val="2"/>
      <charset val="238"/>
    </font>
    <font>
      <b/>
      <i/>
      <sz val="10"/>
      <name val="Arial Narrow"/>
      <family val="2"/>
      <charset val="238"/>
    </font>
    <font>
      <b/>
      <sz val="11"/>
      <name val="Arial Narrow"/>
      <family val="2"/>
      <charset val="238"/>
    </font>
    <font>
      <sz val="10"/>
      <name val="Arial"/>
      <family val="2"/>
      <charset val="238"/>
    </font>
    <font>
      <vertAlign val="subscript"/>
      <sz val="10"/>
      <name val="Arial"/>
      <family val="2"/>
      <charset val="238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4">
    <xf numFmtId="0" fontId="0" fillId="0" borderId="0"/>
    <xf numFmtId="0" fontId="26" fillId="0" borderId="0"/>
    <xf numFmtId="0" fontId="27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4" borderId="0" applyNumberFormat="0" applyBorder="0" applyAlignment="0" applyProtection="0"/>
    <xf numFmtId="0" fontId="2" fillId="0" borderId="0"/>
    <xf numFmtId="38" fontId="28" fillId="21" borderId="0" applyNumberFormat="0" applyBorder="0" applyAlignment="0" applyProtection="0"/>
    <xf numFmtId="10" fontId="28" fillId="22" borderId="3" applyNumberFormat="0" applyBorder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23" borderId="5" applyNumberFormat="0" applyAlignment="0" applyProtection="0"/>
    <xf numFmtId="0" fontId="8" fillId="23" borderId="5" applyNumberFormat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24" borderId="0" applyNumberFormat="0" applyBorder="0" applyAlignment="0" applyProtection="0"/>
    <xf numFmtId="170" fontId="29" fillId="0" borderId="0"/>
    <xf numFmtId="37" fontId="30" fillId="0" borderId="0"/>
    <xf numFmtId="0" fontId="26" fillId="0" borderId="0"/>
    <xf numFmtId="0" fontId="20" fillId="0" borderId="0"/>
    <xf numFmtId="0" fontId="1" fillId="0" borderId="0"/>
    <xf numFmtId="0" fontId="13" fillId="0" borderId="0"/>
    <xf numFmtId="0" fontId="1" fillId="0" borderId="0"/>
    <xf numFmtId="0" fontId="20" fillId="0" borderId="0"/>
    <xf numFmtId="0" fontId="13" fillId="0" borderId="0"/>
    <xf numFmtId="0" fontId="1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20" fillId="0" borderId="0"/>
    <xf numFmtId="0" fontId="22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4" fillId="20" borderId="1" applyNumberFormat="0" applyAlignment="0" applyProtection="0"/>
    <xf numFmtId="0" fontId="14" fillId="20" borderId="1" applyNumberFormat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26" fillId="0" borderId="0"/>
    <xf numFmtId="0" fontId="31" fillId="0" borderId="9">
      <alignment horizontal="left"/>
    </xf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25" borderId="11" applyNumberFormat="0" applyAlignment="0" applyProtection="0"/>
    <xf numFmtId="0" fontId="13" fillId="25" borderId="11" applyNumberFormat="0" applyAlignment="0" applyProtection="0"/>
    <xf numFmtId="0" fontId="1" fillId="25" borderId="11" applyNumberFormat="0" applyAlignment="0" applyProtection="0"/>
    <xf numFmtId="0" fontId="1" fillId="25" borderId="11" applyNumberFormat="0" applyAlignment="0" applyProtection="0"/>
    <xf numFmtId="0" fontId="19" fillId="3" borderId="0" applyNumberFormat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</cellStyleXfs>
  <cellXfs count="217">
    <xf numFmtId="0" fontId="0" fillId="0" borderId="0" xfId="0"/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vertical="top"/>
    </xf>
    <xf numFmtId="0" fontId="0" fillId="0" borderId="0" xfId="0" applyAlignment="1">
      <alignment horizontal="center" vertical="center"/>
    </xf>
    <xf numFmtId="0" fontId="23" fillId="0" borderId="12" xfId="84" applyFont="1" applyFill="1" applyBorder="1" applyAlignment="1">
      <alignment horizontal="left" vertical="center" wrapText="1"/>
    </xf>
    <xf numFmtId="0" fontId="23" fillId="27" borderId="3" xfId="84" applyFont="1" applyFill="1" applyBorder="1" applyAlignment="1">
      <alignment horizontal="center" vertical="center" wrapText="1"/>
    </xf>
    <xf numFmtId="0" fontId="23" fillId="0" borderId="16" xfId="83" applyFont="1" applyFill="1" applyBorder="1" applyAlignment="1">
      <alignment horizontal="center" vertical="center" wrapText="1"/>
    </xf>
    <xf numFmtId="0" fontId="23" fillId="0" borderId="3" xfId="83" applyFont="1" applyFill="1" applyBorder="1" applyAlignment="1">
      <alignment horizontal="center" vertical="center" wrapText="1"/>
    </xf>
    <xf numFmtId="164" fontId="23" fillId="0" borderId="3" xfId="83" quotePrefix="1" applyNumberFormat="1" applyFont="1" applyFill="1" applyBorder="1" applyAlignment="1">
      <alignment horizontal="center" vertical="center" wrapText="1"/>
    </xf>
    <xf numFmtId="4" fontId="23" fillId="0" borderId="3" xfId="79" applyNumberFormat="1" applyFont="1" applyFill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 vertical="center"/>
    </xf>
    <xf numFmtId="0" fontId="23" fillId="0" borderId="3" xfId="79" applyNumberFormat="1" applyFont="1" applyFill="1" applyBorder="1" applyAlignment="1">
      <alignment horizontal="center" vertical="center" wrapText="1"/>
    </xf>
    <xf numFmtId="0" fontId="23" fillId="28" borderId="12" xfId="83" applyFont="1" applyFill="1" applyBorder="1" applyAlignment="1">
      <alignment horizontal="center" vertical="center" wrapText="1"/>
    </xf>
    <xf numFmtId="164" fontId="23" fillId="28" borderId="12" xfId="83" quotePrefix="1" applyNumberFormat="1" applyFont="1" applyFill="1" applyBorder="1" applyAlignment="1">
      <alignment horizontal="center" vertical="center" wrapText="1"/>
    </xf>
    <xf numFmtId="0" fontId="23" fillId="0" borderId="12" xfId="83" applyFont="1" applyFill="1" applyBorder="1" applyAlignment="1">
      <alignment horizontal="center" vertical="center" wrapText="1"/>
    </xf>
    <xf numFmtId="164" fontId="23" fillId="0" borderId="12" xfId="83" quotePrefix="1" applyNumberFormat="1" applyFont="1" applyFill="1" applyBorder="1" applyAlignment="1">
      <alignment horizontal="center" vertical="center" wrapText="1"/>
    </xf>
    <xf numFmtId="0" fontId="23" fillId="0" borderId="21" xfId="83" applyFont="1" applyFill="1" applyBorder="1" applyAlignment="1">
      <alignment horizontal="left" vertical="center" wrapText="1"/>
    </xf>
    <xf numFmtId="4" fontId="1" fillId="0" borderId="21" xfId="83" applyNumberFormat="1" applyFont="1" applyFill="1" applyBorder="1" applyAlignment="1">
      <alignment horizontal="center" vertical="center"/>
    </xf>
    <xf numFmtId="4" fontId="23" fillId="0" borderId="12" xfId="83" applyNumberFormat="1" applyFont="1" applyFill="1" applyBorder="1" applyAlignment="1">
      <alignment horizontal="center" vertical="center"/>
    </xf>
    <xf numFmtId="0" fontId="1" fillId="0" borderId="16" xfId="83" applyFont="1" applyFill="1" applyBorder="1" applyAlignment="1">
      <alignment vertical="top" wrapText="1"/>
    </xf>
    <xf numFmtId="164" fontId="1" fillId="0" borderId="16" xfId="83" quotePrefix="1" applyNumberFormat="1" applyFont="1" applyFill="1" applyBorder="1" applyAlignment="1">
      <alignment vertical="top" wrapText="1"/>
    </xf>
    <xf numFmtId="0" fontId="1" fillId="0" borderId="17" xfId="83" quotePrefix="1" applyFont="1" applyFill="1" applyBorder="1" applyAlignment="1">
      <alignment horizontal="left" vertical="center" wrapText="1"/>
    </xf>
    <xf numFmtId="0" fontId="1" fillId="0" borderId="16" xfId="83" applyFont="1" applyFill="1" applyBorder="1" applyAlignment="1">
      <alignment horizontal="center" vertical="center" wrapText="1"/>
    </xf>
    <xf numFmtId="4" fontId="23" fillId="0" borderId="16" xfId="83" applyNumberFormat="1" applyFont="1" applyFill="1" applyBorder="1" applyAlignment="1">
      <alignment horizontal="center" vertical="top"/>
    </xf>
    <xf numFmtId="0" fontId="23" fillId="0" borderId="12" xfId="84" applyFont="1" applyFill="1" applyBorder="1" applyAlignment="1">
      <alignment horizontal="center" vertical="center" wrapText="1"/>
    </xf>
    <xf numFmtId="4" fontId="23" fillId="0" borderId="12" xfId="84" applyNumberFormat="1" applyFont="1" applyFill="1" applyBorder="1" applyAlignment="1">
      <alignment horizontal="center" vertical="center" wrapText="1"/>
    </xf>
    <xf numFmtId="0" fontId="1" fillId="0" borderId="16" xfId="84" applyFont="1" applyFill="1" applyBorder="1" applyAlignment="1">
      <alignment horizontal="center" vertical="center" wrapText="1"/>
    </xf>
    <xf numFmtId="4" fontId="1" fillId="0" borderId="16" xfId="84" applyNumberFormat="1" applyFont="1" applyFill="1" applyBorder="1" applyAlignment="1">
      <alignment horizontal="center" vertical="center" wrapText="1"/>
    </xf>
    <xf numFmtId="0" fontId="1" fillId="0" borderId="16" xfId="84" applyFont="1" applyFill="1" applyBorder="1" applyAlignment="1">
      <alignment horizontal="left" vertical="center" wrapText="1"/>
    </xf>
    <xf numFmtId="0" fontId="1" fillId="0" borderId="13" xfId="84" applyFont="1" applyFill="1" applyBorder="1" applyAlignment="1">
      <alignment horizontal="center" vertical="center" wrapText="1"/>
    </xf>
    <xf numFmtId="0" fontId="1" fillId="0" borderId="13" xfId="84" applyFont="1" applyFill="1" applyBorder="1" applyAlignment="1">
      <alignment horizontal="left" vertical="center" wrapText="1"/>
    </xf>
    <xf numFmtId="0" fontId="1" fillId="0" borderId="17" xfId="84" applyFont="1" applyFill="1" applyBorder="1" applyAlignment="1">
      <alignment horizontal="center" vertical="center" wrapText="1"/>
    </xf>
    <xf numFmtId="0" fontId="23" fillId="0" borderId="12" xfId="85" applyFont="1" applyFill="1" applyBorder="1" applyAlignment="1" applyProtection="1">
      <alignment horizontal="left" vertical="center" wrapText="1"/>
    </xf>
    <xf numFmtId="165" fontId="23" fillId="0" borderId="12" xfId="85" quotePrefix="1" applyNumberFormat="1" applyFont="1" applyFill="1" applyBorder="1" applyAlignment="1" applyProtection="1">
      <alignment horizontal="center" vertical="center" wrapText="1"/>
    </xf>
    <xf numFmtId="165" fontId="1" fillId="0" borderId="13" xfId="85" quotePrefix="1" applyNumberFormat="1" applyFont="1" applyFill="1" applyBorder="1" applyAlignment="1" applyProtection="1">
      <alignment horizontal="center" vertical="center" wrapText="1"/>
    </xf>
    <xf numFmtId="4" fontId="1" fillId="0" borderId="13" xfId="84" applyNumberFormat="1" applyFont="1" applyFill="1" applyBorder="1" applyAlignment="1">
      <alignment horizontal="center" vertical="center"/>
    </xf>
    <xf numFmtId="164" fontId="23" fillId="0" borderId="21" xfId="83" quotePrefix="1" applyNumberFormat="1" applyFont="1" applyFill="1" applyBorder="1" applyAlignment="1">
      <alignment horizontal="center" vertical="center" wrapText="1"/>
    </xf>
    <xf numFmtId="0" fontId="23" fillId="0" borderId="21" xfId="83" quotePrefix="1" applyFont="1" applyFill="1" applyBorder="1" applyAlignment="1">
      <alignment horizontal="left" vertical="center" wrapText="1"/>
    </xf>
    <xf numFmtId="164" fontId="23" fillId="0" borderId="17" xfId="83" quotePrefix="1" applyNumberFormat="1" applyFont="1" applyFill="1" applyBorder="1" applyAlignment="1">
      <alignment horizontal="center" vertical="center" wrapText="1"/>
    </xf>
    <xf numFmtId="0" fontId="23" fillId="27" borderId="18" xfId="84" applyFont="1" applyFill="1" applyBorder="1" applyAlignment="1">
      <alignment horizontal="center" vertical="center" wrapText="1"/>
    </xf>
    <xf numFmtId="0" fontId="23" fillId="0" borderId="22" xfId="84" applyFont="1" applyFill="1" applyBorder="1" applyAlignment="1">
      <alignment horizontal="center" vertical="center" wrapText="1"/>
    </xf>
    <xf numFmtId="0" fontId="1" fillId="27" borderId="12" xfId="84" applyFont="1" applyFill="1" applyBorder="1" applyAlignment="1">
      <alignment horizontal="center" vertical="center" wrapText="1"/>
    </xf>
    <xf numFmtId="0" fontId="23" fillId="27" borderId="12" xfId="84" applyFont="1" applyFill="1" applyBorder="1" applyAlignment="1">
      <alignment horizontal="center" vertical="center" wrapText="1"/>
    </xf>
    <xf numFmtId="4" fontId="1" fillId="0" borderId="21" xfId="84" applyNumberFormat="1" applyFont="1" applyFill="1" applyBorder="1" applyAlignment="1">
      <alignment horizontal="center" vertical="center" wrapText="1"/>
    </xf>
    <xf numFmtId="4" fontId="1" fillId="0" borderId="17" xfId="84" applyNumberFormat="1" applyFont="1" applyFill="1" applyBorder="1" applyAlignment="1">
      <alignment horizontal="center" vertical="center" wrapText="1"/>
    </xf>
    <xf numFmtId="0" fontId="23" fillId="0" borderId="12" xfId="80" applyFont="1" applyFill="1" applyBorder="1" applyAlignment="1">
      <alignment horizontal="center" vertical="center" wrapText="1"/>
    </xf>
    <xf numFmtId="4" fontId="1" fillId="0" borderId="12" xfId="84" applyNumberFormat="1" applyFont="1" applyFill="1" applyBorder="1" applyAlignment="1">
      <alignment horizontal="center" vertical="center"/>
    </xf>
    <xf numFmtId="4" fontId="23" fillId="0" borderId="12" xfId="85" applyNumberFormat="1" applyFont="1" applyFill="1" applyBorder="1" applyAlignment="1">
      <alignment horizontal="center" vertical="center"/>
    </xf>
    <xf numFmtId="0" fontId="1" fillId="0" borderId="16" xfId="80" applyFont="1" applyFill="1" applyBorder="1" applyAlignment="1">
      <alignment horizontal="center" vertical="center" wrapText="1"/>
    </xf>
    <xf numFmtId="4" fontId="23" fillId="0" borderId="13" xfId="85" applyNumberFormat="1" applyFont="1" applyFill="1" applyBorder="1" applyAlignment="1">
      <alignment horizontal="center" vertical="center"/>
    </xf>
    <xf numFmtId="0" fontId="23" fillId="27" borderId="19" xfId="83" applyFont="1" applyFill="1" applyBorder="1" applyAlignment="1">
      <alignment vertical="center" wrapText="1"/>
    </xf>
    <xf numFmtId="0" fontId="23" fillId="27" borderId="18" xfId="83" applyFont="1" applyFill="1" applyBorder="1" applyAlignment="1">
      <alignment horizontal="center" vertical="center" wrapText="1"/>
    </xf>
    <xf numFmtId="0" fontId="23" fillId="27" borderId="18" xfId="83" applyFont="1" applyFill="1" applyBorder="1" applyAlignment="1">
      <alignment vertical="center" wrapText="1"/>
    </xf>
    <xf numFmtId="164" fontId="23" fillId="27" borderId="3" xfId="83" quotePrefix="1" applyNumberFormat="1" applyFont="1" applyFill="1" applyBorder="1" applyAlignment="1">
      <alignment horizontal="center" vertical="center" wrapText="1"/>
    </xf>
    <xf numFmtId="0" fontId="23" fillId="27" borderId="3" xfId="83" applyFont="1" applyFill="1" applyBorder="1" applyAlignment="1">
      <alignment horizontal="center" vertical="center" wrapText="1"/>
    </xf>
    <xf numFmtId="0" fontId="23" fillId="27" borderId="15" xfId="84" applyFont="1" applyFill="1" applyBorder="1" applyAlignment="1">
      <alignment vertical="center" wrapText="1"/>
    </xf>
    <xf numFmtId="0" fontId="23" fillId="27" borderId="18" xfId="84" applyFont="1" applyFill="1" applyBorder="1" applyAlignment="1">
      <alignment vertical="center" wrapText="1"/>
    </xf>
    <xf numFmtId="0" fontId="23" fillId="27" borderId="19" xfId="84" applyFont="1" applyFill="1" applyBorder="1" applyAlignment="1">
      <alignment vertical="center" wrapText="1"/>
    </xf>
    <xf numFmtId="0" fontId="1" fillId="0" borderId="16" xfId="84" applyFont="1" applyFill="1" applyBorder="1" applyAlignment="1">
      <alignment horizontal="center" vertical="center" wrapText="1"/>
    </xf>
    <xf numFmtId="0" fontId="40" fillId="0" borderId="0" xfId="0" applyFont="1"/>
    <xf numFmtId="0" fontId="43" fillId="0" borderId="3" xfId="83" applyFont="1" applyFill="1" applyBorder="1" applyAlignment="1">
      <alignment horizontal="center" vertical="center" wrapText="1"/>
    </xf>
    <xf numFmtId="164" fontId="43" fillId="0" borderId="3" xfId="83" quotePrefix="1" applyNumberFormat="1" applyFont="1" applyFill="1" applyBorder="1" applyAlignment="1">
      <alignment horizontal="center" vertical="center" wrapText="1"/>
    </xf>
    <xf numFmtId="4" fontId="43" fillId="0" borderId="3" xfId="79" applyNumberFormat="1" applyFont="1" applyFill="1" applyBorder="1" applyAlignment="1">
      <alignment horizontal="center" vertical="center" wrapText="1"/>
    </xf>
    <xf numFmtId="4" fontId="43" fillId="0" borderId="3" xfId="82" quotePrefix="1" applyNumberFormat="1" applyFont="1" applyFill="1" applyBorder="1" applyAlignment="1">
      <alignment horizontal="center" vertical="center" wrapText="1"/>
    </xf>
    <xf numFmtId="0" fontId="43" fillId="30" borderId="12" xfId="79" applyFont="1" applyFill="1" applyBorder="1" applyAlignment="1">
      <alignment horizontal="center" vertical="center" wrapText="1"/>
    </xf>
    <xf numFmtId="0" fontId="43" fillId="30" borderId="15" xfId="79" applyFont="1" applyFill="1" applyBorder="1" applyAlignment="1">
      <alignment horizontal="left" vertical="center" wrapText="1"/>
    </xf>
    <xf numFmtId="0" fontId="43" fillId="30" borderId="18" xfId="79" applyFont="1" applyFill="1" applyBorder="1" applyAlignment="1">
      <alignment vertical="center" wrapText="1"/>
    </xf>
    <xf numFmtId="4" fontId="43" fillId="30" borderId="18" xfId="79" applyNumberFormat="1" applyFont="1" applyFill="1" applyBorder="1" applyAlignment="1">
      <alignment vertical="center" wrapText="1"/>
    </xf>
    <xf numFmtId="4" fontId="40" fillId="30" borderId="18" xfId="79" applyNumberFormat="1" applyFont="1" applyFill="1" applyBorder="1" applyAlignment="1">
      <alignment vertical="center" wrapText="1"/>
    </xf>
    <xf numFmtId="4" fontId="43" fillId="30" borderId="19" xfId="79" applyNumberFormat="1" applyFont="1" applyFill="1" applyBorder="1" applyAlignment="1">
      <alignment horizontal="right" vertical="center" wrapText="1" indent="1"/>
    </xf>
    <xf numFmtId="0" fontId="43" fillId="28" borderId="12" xfId="79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0" fillId="0" borderId="3" xfId="79" applyFont="1" applyFill="1" applyBorder="1" applyAlignment="1">
      <alignment horizontal="center" vertical="center" wrapText="1"/>
    </xf>
    <xf numFmtId="0" fontId="40" fillId="0" borderId="3" xfId="79" applyFont="1" applyFill="1" applyBorder="1" applyAlignment="1">
      <alignment horizontal="left" vertical="center" wrapText="1"/>
    </xf>
    <xf numFmtId="4" fontId="40" fillId="0" borderId="3" xfId="79" applyNumberFormat="1" applyFont="1" applyFill="1" applyBorder="1" applyAlignment="1">
      <alignment horizontal="center" vertical="center" wrapText="1"/>
    </xf>
    <xf numFmtId="4" fontId="40" fillId="0" borderId="3" xfId="0" applyNumberFormat="1" applyFont="1" applyBorder="1" applyAlignment="1">
      <alignment horizontal="right" vertical="center" indent="1"/>
    </xf>
    <xf numFmtId="0" fontId="40" fillId="0" borderId="12" xfId="79" applyFont="1" applyFill="1" applyBorder="1" applyAlignment="1">
      <alignment horizontal="center" vertical="center" wrapText="1"/>
    </xf>
    <xf numFmtId="0" fontId="40" fillId="0" borderId="12" xfId="79" applyFont="1" applyFill="1" applyBorder="1" applyAlignment="1">
      <alignment horizontal="left" vertical="center" wrapText="1"/>
    </xf>
    <xf numFmtId="4" fontId="43" fillId="0" borderId="3" xfId="0" applyNumberFormat="1" applyFont="1" applyBorder="1" applyAlignment="1">
      <alignment horizontal="right" vertical="center" indent="1"/>
    </xf>
    <xf numFmtId="0" fontId="43" fillId="28" borderId="21" xfId="79" applyFont="1" applyFill="1" applyBorder="1" applyAlignment="1">
      <alignment horizontal="left" vertical="center" wrapText="1"/>
    </xf>
    <xf numFmtId="0" fontId="43" fillId="28" borderId="22" xfId="79" applyFont="1" applyFill="1" applyBorder="1" applyAlignment="1">
      <alignment vertical="center" wrapText="1"/>
    </xf>
    <xf numFmtId="4" fontId="43" fillId="28" borderId="22" xfId="79" applyNumberFormat="1" applyFont="1" applyFill="1" applyBorder="1" applyAlignment="1">
      <alignment vertical="center" wrapText="1"/>
    </xf>
    <xf numFmtId="4" fontId="40" fillId="28" borderId="22" xfId="79" applyNumberFormat="1" applyFont="1" applyFill="1" applyBorder="1" applyAlignment="1">
      <alignment vertical="center" wrapText="1"/>
    </xf>
    <xf numFmtId="4" fontId="43" fillId="28" borderId="23" xfId="79" applyNumberFormat="1" applyFont="1" applyFill="1" applyBorder="1" applyAlignment="1">
      <alignment horizontal="right" vertical="center" wrapText="1" indent="1"/>
    </xf>
    <xf numFmtId="0" fontId="40" fillId="0" borderId="3" xfId="83" applyFont="1" applyFill="1" applyBorder="1" applyAlignment="1">
      <alignment horizontal="center" vertical="center" wrapText="1"/>
    </xf>
    <xf numFmtId="4" fontId="40" fillId="30" borderId="19" xfId="0" applyNumberFormat="1" applyFont="1" applyFill="1" applyBorder="1" applyAlignment="1">
      <alignment horizontal="right" vertical="center" indent="1"/>
    </xf>
    <xf numFmtId="4" fontId="40" fillId="0" borderId="21" xfId="79" applyNumberFormat="1" applyFont="1" applyFill="1" applyBorder="1" applyAlignment="1">
      <alignment horizontal="center" vertical="center" wrapText="1"/>
    </xf>
    <xf numFmtId="4" fontId="40" fillId="28" borderId="19" xfId="0" applyNumberFormat="1" applyFont="1" applyFill="1" applyBorder="1" applyAlignment="1">
      <alignment horizontal="right" vertical="center" indent="1"/>
    </xf>
    <xf numFmtId="0" fontId="43" fillId="28" borderId="18" xfId="79" applyFont="1" applyFill="1" applyBorder="1" applyAlignment="1">
      <alignment horizontal="center" vertical="center" wrapText="1"/>
    </xf>
    <xf numFmtId="4" fontId="43" fillId="28" borderId="18" xfId="79" applyNumberFormat="1" applyFont="1" applyFill="1" applyBorder="1" applyAlignment="1">
      <alignment horizontal="center" vertical="center" wrapText="1"/>
    </xf>
    <xf numFmtId="4" fontId="40" fillId="28" borderId="18" xfId="79" applyNumberFormat="1" applyFont="1" applyFill="1" applyBorder="1" applyAlignment="1">
      <alignment horizontal="center" vertical="center" wrapText="1"/>
    </xf>
    <xf numFmtId="0" fontId="40" fillId="0" borderId="3" xfId="81" applyFont="1" applyFill="1" applyBorder="1" applyAlignment="1">
      <alignment horizontal="center" vertical="center" wrapText="1"/>
    </xf>
    <xf numFmtId="4" fontId="40" fillId="0" borderId="0" xfId="0" applyNumberFormat="1" applyFont="1"/>
    <xf numFmtId="4" fontId="43" fillId="0" borderId="3" xfId="0" applyNumberFormat="1" applyFont="1" applyBorder="1" applyAlignment="1">
      <alignment horizontal="center" vertical="center"/>
    </xf>
    <xf numFmtId="0" fontId="40" fillId="0" borderId="0" xfId="0" applyFont="1" applyFill="1" applyBorder="1" applyAlignment="1">
      <alignment vertical="center"/>
    </xf>
    <xf numFmtId="0" fontId="40" fillId="0" borderId="0" xfId="0" applyFont="1" applyFill="1" applyBorder="1" applyAlignment="1">
      <alignment horizontal="left" vertical="center"/>
    </xf>
    <xf numFmtId="4" fontId="40" fillId="0" borderId="0" xfId="0" applyNumberFormat="1" applyFont="1" applyFill="1" applyBorder="1" applyAlignment="1">
      <alignment vertical="center"/>
    </xf>
    <xf numFmtId="4" fontId="40" fillId="0" borderId="0" xfId="0" applyNumberFormat="1" applyFont="1" applyAlignment="1">
      <alignment horizontal="right" vertical="center" indent="1"/>
    </xf>
    <xf numFmtId="0" fontId="1" fillId="0" borderId="16" xfId="0" applyFont="1" applyFill="1" applyBorder="1" applyAlignment="1">
      <alignment vertical="center" wrapText="1"/>
    </xf>
    <xf numFmtId="4" fontId="23" fillId="0" borderId="14" xfId="83" applyNumberFormat="1" applyFont="1" applyFill="1" applyBorder="1" applyAlignment="1">
      <alignment horizontal="center" vertical="center"/>
    </xf>
    <xf numFmtId="0" fontId="23" fillId="0" borderId="12" xfId="131" applyFont="1" applyBorder="1" applyAlignment="1">
      <alignment horizontal="center" vertical="center" wrapText="1"/>
    </xf>
    <xf numFmtId="165" fontId="23" fillId="0" borderId="12" xfId="132" quotePrefix="1" applyNumberFormat="1" applyFont="1" applyBorder="1" applyAlignment="1">
      <alignment horizontal="center" vertical="center" wrapText="1"/>
    </xf>
    <xf numFmtId="0" fontId="23" fillId="0" borderId="12" xfId="132" applyFont="1" applyBorder="1" applyAlignment="1">
      <alignment horizontal="center" vertical="center" wrapText="1"/>
    </xf>
    <xf numFmtId="4" fontId="23" fillId="0" borderId="12" xfId="131" applyNumberFormat="1" applyFont="1" applyBorder="1" applyAlignment="1">
      <alignment horizontal="center" vertical="center" wrapText="1"/>
    </xf>
    <xf numFmtId="0" fontId="1" fillId="27" borderId="15" xfId="132" applyFill="1" applyBorder="1" applyAlignment="1">
      <alignment horizontal="center" vertical="center" wrapText="1"/>
    </xf>
    <xf numFmtId="165" fontId="23" fillId="27" borderId="3" xfId="132" quotePrefix="1" applyNumberFormat="1" applyFont="1" applyFill="1" applyBorder="1" applyAlignment="1">
      <alignment horizontal="center" vertical="center" wrapText="1"/>
    </xf>
    <xf numFmtId="4" fontId="1" fillId="0" borderId="12" xfId="132" applyNumberFormat="1" applyBorder="1" applyAlignment="1">
      <alignment horizontal="center" vertical="center"/>
    </xf>
    <xf numFmtId="0" fontId="23" fillId="30" borderId="12" xfId="79" applyFont="1" applyFill="1" applyBorder="1" applyAlignment="1">
      <alignment horizontal="center" vertical="top" wrapText="1"/>
    </xf>
    <xf numFmtId="0" fontId="23" fillId="30" borderId="3" xfId="84" applyFont="1" applyFill="1" applyBorder="1" applyAlignment="1">
      <alignment horizontal="center" vertical="center" wrapText="1"/>
    </xf>
    <xf numFmtId="4" fontId="41" fillId="0" borderId="3" xfId="0" applyNumberFormat="1" applyFont="1" applyBorder="1" applyAlignment="1">
      <alignment horizontal="center" vertical="center"/>
    </xf>
    <xf numFmtId="4" fontId="47" fillId="0" borderId="13" xfId="0" applyNumberFormat="1" applyFont="1" applyBorder="1" applyAlignment="1">
      <alignment horizontal="center" vertical="center"/>
    </xf>
    <xf numFmtId="0" fontId="40" fillId="0" borderId="3" xfId="0" applyFont="1" applyFill="1" applyBorder="1" applyAlignment="1">
      <alignment horizontal="right" vertical="center"/>
    </xf>
    <xf numFmtId="0" fontId="40" fillId="0" borderId="17" xfId="0" applyFont="1" applyBorder="1"/>
    <xf numFmtId="4" fontId="43" fillId="0" borderId="17" xfId="0" applyNumberFormat="1" applyFont="1" applyBorder="1" applyAlignment="1">
      <alignment horizontal="right" vertical="center" indent="1"/>
    </xf>
    <xf numFmtId="0" fontId="23" fillId="0" borderId="12" xfId="132" quotePrefix="1" applyFont="1" applyBorder="1" applyAlignment="1">
      <alignment horizontal="left" vertical="center" wrapText="1"/>
    </xf>
    <xf numFmtId="0" fontId="1" fillId="0" borderId="20" xfId="131" applyBorder="1" applyAlignment="1">
      <alignment horizontal="center" vertical="center" wrapText="1"/>
    </xf>
    <xf numFmtId="165" fontId="1" fillId="0" borderId="13" xfId="132" quotePrefix="1" applyNumberFormat="1" applyBorder="1" applyAlignment="1">
      <alignment horizontal="center" vertical="center" wrapText="1"/>
    </xf>
    <xf numFmtId="0" fontId="1" fillId="0" borderId="13" xfId="132" quotePrefix="1" applyBorder="1" applyAlignment="1">
      <alignment horizontal="left" vertical="center" wrapText="1"/>
    </xf>
    <xf numFmtId="4" fontId="1" fillId="0" borderId="13" xfId="131" applyNumberFormat="1" applyBorder="1" applyAlignment="1">
      <alignment horizontal="center" vertical="center"/>
    </xf>
    <xf numFmtId="4" fontId="1" fillId="0" borderId="13" xfId="132" applyNumberFormat="1" applyBorder="1" applyAlignment="1">
      <alignment horizontal="center" vertical="center"/>
    </xf>
    <xf numFmtId="0" fontId="1" fillId="0" borderId="13" xfId="132" applyBorder="1" applyAlignment="1">
      <alignment horizontal="center" vertical="center" wrapText="1"/>
    </xf>
    <xf numFmtId="0" fontId="23" fillId="30" borderId="3" xfId="131" applyFont="1" applyFill="1" applyBorder="1" applyAlignment="1">
      <alignment horizontal="center" vertical="center" wrapText="1"/>
    </xf>
    <xf numFmtId="4" fontId="43" fillId="30" borderId="24" xfId="0" applyNumberFormat="1" applyFont="1" applyFill="1" applyBorder="1" applyAlignment="1">
      <alignment horizontal="right" vertical="center" indent="1"/>
    </xf>
    <xf numFmtId="0" fontId="43" fillId="28" borderId="22" xfId="79" applyFont="1" applyFill="1" applyBorder="1" applyAlignment="1">
      <alignment horizontal="center" vertical="center" wrapText="1"/>
    </xf>
    <xf numFmtId="0" fontId="43" fillId="28" borderId="23" xfId="79" applyFont="1" applyFill="1" applyBorder="1" applyAlignment="1">
      <alignment horizontal="center" vertical="center" wrapText="1"/>
    </xf>
    <xf numFmtId="43" fontId="40" fillId="0" borderId="12" xfId="133" applyFont="1" applyFill="1" applyBorder="1" applyAlignment="1">
      <alignment horizontal="center" vertical="center" wrapText="1"/>
    </xf>
    <xf numFmtId="0" fontId="23" fillId="27" borderId="15" xfId="82" applyFont="1" applyFill="1" applyBorder="1" applyAlignment="1">
      <alignment horizontal="left" vertical="center" wrapText="1"/>
    </xf>
    <xf numFmtId="0" fontId="23" fillId="27" borderId="18" xfId="82" applyFont="1" applyFill="1" applyBorder="1" applyAlignment="1">
      <alignment horizontal="left" vertical="center" wrapText="1"/>
    </xf>
    <xf numFmtId="0" fontId="1" fillId="27" borderId="18" xfId="64" applyFill="1" applyBorder="1" applyAlignment="1">
      <alignment vertical="center"/>
    </xf>
    <xf numFmtId="0" fontId="1" fillId="27" borderId="19" xfId="64" applyFill="1" applyBorder="1" applyAlignment="1">
      <alignment vertical="center"/>
    </xf>
    <xf numFmtId="0" fontId="23" fillId="27" borderId="23" xfId="84" applyFont="1" applyFill="1" applyBorder="1" applyAlignment="1">
      <alignment vertical="center" wrapText="1"/>
    </xf>
    <xf numFmtId="0" fontId="23" fillId="0" borderId="21" xfId="84" applyFont="1" applyFill="1" applyBorder="1" applyAlignment="1">
      <alignment horizontal="left" vertical="center" wrapText="1"/>
    </xf>
    <xf numFmtId="0" fontId="23" fillId="0" borderId="13" xfId="84" applyFont="1" applyFill="1" applyBorder="1" applyAlignment="1">
      <alignment horizontal="center" vertical="center" wrapText="1"/>
    </xf>
    <xf numFmtId="0" fontId="1" fillId="0" borderId="20" xfId="84" applyFont="1" applyFill="1" applyBorder="1" applyAlignment="1">
      <alignment horizontal="left" vertical="center" wrapText="1"/>
    </xf>
    <xf numFmtId="43" fontId="23" fillId="0" borderId="12" xfId="133" applyFont="1" applyFill="1" applyBorder="1" applyAlignment="1">
      <alignment horizontal="center" vertical="center" wrapText="1"/>
    </xf>
    <xf numFmtId="43" fontId="1" fillId="0" borderId="13" xfId="133" applyFont="1" applyFill="1" applyBorder="1" applyAlignment="1">
      <alignment horizontal="center" vertical="center" wrapText="1"/>
    </xf>
    <xf numFmtId="2" fontId="23" fillId="0" borderId="12" xfId="133" applyNumberFormat="1" applyFont="1" applyFill="1" applyBorder="1" applyAlignment="1">
      <alignment horizontal="center" vertical="center" wrapText="1"/>
    </xf>
    <xf numFmtId="2" fontId="1" fillId="0" borderId="13" xfId="133" applyNumberFormat="1" applyFont="1" applyFill="1" applyBorder="1" applyAlignment="1">
      <alignment horizontal="center" vertical="center" wrapText="1"/>
    </xf>
    <xf numFmtId="2" fontId="23" fillId="0" borderId="13" xfId="133" applyNumberFormat="1" applyFont="1" applyFill="1" applyBorder="1" applyAlignment="1">
      <alignment horizontal="center" vertical="center" wrapText="1"/>
    </xf>
    <xf numFmtId="0" fontId="43" fillId="30" borderId="3" xfId="79" applyFont="1" applyFill="1" applyBorder="1" applyAlignment="1">
      <alignment horizontal="center" vertical="center" wrapText="1"/>
    </xf>
    <xf numFmtId="4" fontId="43" fillId="30" borderId="19" xfId="0" applyNumberFormat="1" applyFont="1" applyFill="1" applyBorder="1" applyAlignment="1">
      <alignment horizontal="right" vertical="center" indent="1"/>
    </xf>
    <xf numFmtId="0" fontId="43" fillId="28" borderId="3" xfId="79" applyFont="1" applyFill="1" applyBorder="1" applyAlignment="1">
      <alignment horizontal="center" vertical="center" wrapText="1"/>
    </xf>
    <xf numFmtId="4" fontId="43" fillId="28" borderId="19" xfId="0" applyNumberFormat="1" applyFont="1" applyFill="1" applyBorder="1" applyAlignment="1">
      <alignment horizontal="right" vertical="center" indent="1"/>
    </xf>
    <xf numFmtId="0" fontId="40" fillId="28" borderId="3" xfId="79" applyFont="1" applyFill="1" applyBorder="1" applyAlignment="1">
      <alignment horizontal="center" vertical="center" wrapText="1"/>
    </xf>
    <xf numFmtId="2" fontId="40" fillId="0" borderId="3" xfId="79" applyNumberFormat="1" applyFont="1" applyFill="1" applyBorder="1" applyAlignment="1">
      <alignment horizontal="center" vertical="center" wrapText="1"/>
    </xf>
    <xf numFmtId="2" fontId="40" fillId="0" borderId="3" xfId="0" applyNumberFormat="1" applyFont="1" applyFill="1" applyBorder="1" applyAlignment="1">
      <alignment horizontal="right" vertical="center"/>
    </xf>
    <xf numFmtId="0" fontId="1" fillId="27" borderId="3" xfId="131" applyFill="1" applyBorder="1" applyAlignment="1">
      <alignment horizontal="center" vertical="center" wrapText="1"/>
    </xf>
    <xf numFmtId="0" fontId="23" fillId="27" borderId="3" xfId="131" applyFont="1" applyFill="1" applyBorder="1" applyAlignment="1">
      <alignment horizontal="center" vertical="center" wrapText="1"/>
    </xf>
    <xf numFmtId="0" fontId="23" fillId="0" borderId="12" xfId="131" applyFont="1" applyBorder="1" applyAlignment="1">
      <alignment horizontal="left" vertical="center" wrapText="1"/>
    </xf>
    <xf numFmtId="0" fontId="23" fillId="0" borderId="22" xfId="131" applyFont="1" applyBorder="1" applyAlignment="1">
      <alignment horizontal="center" vertical="center" wrapText="1"/>
    </xf>
    <xf numFmtId="4" fontId="1" fillId="0" borderId="12" xfId="131" applyNumberFormat="1" applyBorder="1" applyAlignment="1">
      <alignment horizontal="center" vertical="center" wrapText="1"/>
    </xf>
    <xf numFmtId="0" fontId="23" fillId="0" borderId="13" xfId="131" applyFont="1" applyBorder="1" applyAlignment="1">
      <alignment horizontal="center" vertical="center" wrapText="1"/>
    </xf>
    <xf numFmtId="4" fontId="23" fillId="0" borderId="13" xfId="131" applyNumberFormat="1" applyFont="1" applyBorder="1" applyAlignment="1">
      <alignment horizontal="center" vertical="center" wrapText="1"/>
    </xf>
    <xf numFmtId="4" fontId="40" fillId="0" borderId="19" xfId="0" applyNumberFormat="1" applyFont="1" applyFill="1" applyBorder="1" applyAlignment="1">
      <alignment horizontal="right" vertical="center" indent="1"/>
    </xf>
    <xf numFmtId="0" fontId="43" fillId="28" borderId="19" xfId="79" applyFont="1" applyFill="1" applyBorder="1" applyAlignment="1">
      <alignment horizontal="center" vertical="center" wrapText="1"/>
    </xf>
    <xf numFmtId="2" fontId="40" fillId="0" borderId="12" xfId="79" applyNumberFormat="1" applyFont="1" applyFill="1" applyBorder="1" applyAlignment="1">
      <alignment horizontal="center" vertical="center" wrapText="1"/>
    </xf>
    <xf numFmtId="4" fontId="1" fillId="0" borderId="17" xfId="83" applyNumberFormat="1" applyFont="1" applyFill="1" applyBorder="1" applyAlignment="1">
      <alignment horizontal="center" vertical="center"/>
    </xf>
    <xf numFmtId="0" fontId="23" fillId="0" borderId="22" xfId="132" applyFont="1" applyBorder="1" applyAlignment="1">
      <alignment horizontal="left" vertical="center" wrapText="1"/>
    </xf>
    <xf numFmtId="0" fontId="1" fillId="0" borderId="13" xfId="131" applyBorder="1" applyAlignment="1">
      <alignment horizontal="center" vertical="center" wrapText="1"/>
    </xf>
    <xf numFmtId="0" fontId="1" fillId="0" borderId="13" xfId="132" applyBorder="1" applyAlignment="1">
      <alignment horizontal="left" vertical="center" wrapText="1"/>
    </xf>
    <xf numFmtId="0" fontId="0" fillId="30" borderId="19" xfId="0" applyFill="1" applyBorder="1"/>
    <xf numFmtId="0" fontId="1" fillId="28" borderId="15" xfId="132" applyFill="1" applyBorder="1" applyAlignment="1">
      <alignment horizontal="center" vertical="center" wrapText="1"/>
    </xf>
    <xf numFmtId="165" fontId="23" fillId="28" borderId="3" xfId="132" quotePrefix="1" applyNumberFormat="1" applyFont="1" applyFill="1" applyBorder="1" applyAlignment="1">
      <alignment horizontal="center" vertical="center" wrapText="1"/>
    </xf>
    <xf numFmtId="0" fontId="0" fillId="28" borderId="19" xfId="0" applyFill="1" applyBorder="1"/>
    <xf numFmtId="0" fontId="40" fillId="0" borderId="3" xfId="132" applyFont="1" applyFill="1" applyBorder="1" applyAlignment="1">
      <alignment horizontal="center" vertical="center" wrapText="1"/>
    </xf>
    <xf numFmtId="0" fontId="40" fillId="0" borderId="3" xfId="132" applyFont="1" applyFill="1" applyBorder="1" applyAlignment="1">
      <alignment horizontal="left" vertical="center" wrapText="1"/>
    </xf>
    <xf numFmtId="2" fontId="40" fillId="0" borderId="3" xfId="132" applyNumberFormat="1" applyFont="1" applyFill="1" applyBorder="1" applyAlignment="1">
      <alignment horizontal="center" vertical="center" wrapText="1"/>
    </xf>
    <xf numFmtId="0" fontId="40" fillId="0" borderId="3" xfId="64" applyFont="1" applyFill="1" applyBorder="1" applyAlignment="1">
      <alignment vertical="center"/>
    </xf>
    <xf numFmtId="43" fontId="40" fillId="0" borderId="3" xfId="133" applyFont="1" applyFill="1" applyBorder="1"/>
    <xf numFmtId="0" fontId="23" fillId="30" borderId="15" xfId="131" applyFont="1" applyFill="1" applyBorder="1" applyAlignment="1">
      <alignment horizontal="left" vertical="center" wrapText="1"/>
    </xf>
    <xf numFmtId="0" fontId="23" fillId="30" borderId="18" xfId="131" applyFont="1" applyFill="1" applyBorder="1" applyAlignment="1">
      <alignment horizontal="left" vertical="center" wrapText="1"/>
    </xf>
    <xf numFmtId="0" fontId="23" fillId="30" borderId="19" xfId="131" applyFont="1" applyFill="1" applyBorder="1" applyAlignment="1">
      <alignment horizontal="left" vertical="center" wrapText="1"/>
    </xf>
    <xf numFmtId="0" fontId="23" fillId="30" borderId="15" xfId="84" applyFont="1" applyFill="1" applyBorder="1" applyAlignment="1">
      <alignment horizontal="left" vertical="center" wrapText="1"/>
    </xf>
    <xf numFmtId="0" fontId="23" fillId="30" borderId="18" xfId="84" applyFont="1" applyFill="1" applyBorder="1" applyAlignment="1">
      <alignment horizontal="left" vertical="center" wrapText="1"/>
    </xf>
    <xf numFmtId="0" fontId="23" fillId="30" borderId="19" xfId="84" applyFont="1" applyFill="1" applyBorder="1" applyAlignment="1">
      <alignment horizontal="left" vertical="center" wrapText="1"/>
    </xf>
    <xf numFmtId="0" fontId="23" fillId="27" borderId="15" xfId="84" applyFont="1" applyFill="1" applyBorder="1" applyAlignment="1">
      <alignment horizontal="left" vertical="center" wrapText="1"/>
    </xf>
    <xf numFmtId="0" fontId="23" fillId="27" borderId="18" xfId="84" applyFont="1" applyFill="1" applyBorder="1" applyAlignment="1">
      <alignment horizontal="left" vertical="center" wrapText="1"/>
    </xf>
    <xf numFmtId="0" fontId="23" fillId="27" borderId="19" xfId="84" applyFont="1" applyFill="1" applyBorder="1" applyAlignment="1">
      <alignment horizontal="left" vertical="center" wrapText="1"/>
    </xf>
    <xf numFmtId="0" fontId="23" fillId="27" borderId="15" xfId="131" applyFont="1" applyFill="1" applyBorder="1" applyAlignment="1">
      <alignment horizontal="left" vertical="center" wrapText="1"/>
    </xf>
    <xf numFmtId="0" fontId="23" fillId="27" borderId="22" xfId="131" applyFont="1" applyFill="1" applyBorder="1" applyAlignment="1">
      <alignment horizontal="left" vertical="center" wrapText="1"/>
    </xf>
    <xf numFmtId="0" fontId="23" fillId="27" borderId="18" xfId="131" applyFont="1" applyFill="1" applyBorder="1" applyAlignment="1">
      <alignment horizontal="left" vertical="center" wrapText="1"/>
    </xf>
    <xf numFmtId="0" fontId="23" fillId="27" borderId="19" xfId="131" applyFont="1" applyFill="1" applyBorder="1" applyAlignment="1">
      <alignment horizontal="left" vertical="center" wrapText="1"/>
    </xf>
    <xf numFmtId="0" fontId="23" fillId="30" borderId="3" xfId="131" applyFont="1" applyFill="1" applyBorder="1" applyAlignment="1">
      <alignment horizontal="left" vertical="center" wrapText="1"/>
    </xf>
    <xf numFmtId="0" fontId="23" fillId="27" borderId="18" xfId="82" applyFont="1" applyFill="1" applyBorder="1" applyAlignment="1">
      <alignment horizontal="left" vertical="center" wrapText="1"/>
    </xf>
    <xf numFmtId="0" fontId="1" fillId="27" borderId="18" xfId="64" applyFill="1" applyBorder="1" applyAlignment="1">
      <alignment vertical="center"/>
    </xf>
    <xf numFmtId="0" fontId="1" fillId="27" borderId="19" xfId="64" applyFill="1" applyBorder="1" applyAlignment="1">
      <alignment vertical="center"/>
    </xf>
    <xf numFmtId="0" fontId="23" fillId="30" borderId="15" xfId="79" applyFont="1" applyFill="1" applyBorder="1" applyAlignment="1">
      <alignment vertical="center" wrapText="1"/>
    </xf>
    <xf numFmtId="0" fontId="1" fillId="30" borderId="18" xfId="0" applyFont="1" applyFill="1" applyBorder="1" applyAlignment="1">
      <alignment vertical="center" wrapText="1"/>
    </xf>
    <xf numFmtId="0" fontId="1" fillId="30" borderId="19" xfId="0" applyFont="1" applyFill="1" applyBorder="1" applyAlignment="1">
      <alignment vertical="center" wrapText="1"/>
    </xf>
    <xf numFmtId="0" fontId="24" fillId="0" borderId="0" xfId="42" applyFont="1" applyFill="1" applyBorder="1" applyAlignment="1">
      <alignment horizontal="center" vertical="center" wrapText="1"/>
    </xf>
    <xf numFmtId="0" fontId="23" fillId="28" borderId="15" xfId="83" applyFont="1" applyFill="1" applyBorder="1" applyAlignment="1">
      <alignment horizontal="left" vertical="center" wrapText="1"/>
    </xf>
    <xf numFmtId="0" fontId="23" fillId="28" borderId="18" xfId="83" applyFont="1" applyFill="1" applyBorder="1" applyAlignment="1">
      <alignment horizontal="left" vertical="center" wrapText="1"/>
    </xf>
    <xf numFmtId="0" fontId="23" fillId="28" borderId="19" xfId="83" applyFont="1" applyFill="1" applyBorder="1" applyAlignment="1">
      <alignment horizontal="left" vertical="center" wrapText="1"/>
    </xf>
    <xf numFmtId="0" fontId="23" fillId="28" borderId="21" xfId="83" applyFont="1" applyFill="1" applyBorder="1" applyAlignment="1">
      <alignment horizontal="left" vertical="center" wrapText="1"/>
    </xf>
    <xf numFmtId="0" fontId="23" fillId="28" borderId="22" xfId="83" applyFont="1" applyFill="1" applyBorder="1" applyAlignment="1">
      <alignment horizontal="left" vertical="center" wrapText="1"/>
    </xf>
    <xf numFmtId="0" fontId="23" fillId="28" borderId="23" xfId="83" applyFont="1" applyFill="1" applyBorder="1" applyAlignment="1">
      <alignment horizontal="left" vertical="center" wrapText="1"/>
    </xf>
    <xf numFmtId="0" fontId="36" fillId="29" borderId="15" xfId="42" applyFont="1" applyFill="1" applyBorder="1" applyAlignment="1">
      <alignment horizontal="center" vertical="center" wrapText="1"/>
    </xf>
    <xf numFmtId="0" fontId="36" fillId="29" borderId="18" xfId="42" applyFont="1" applyFill="1" applyBorder="1" applyAlignment="1">
      <alignment horizontal="center" vertical="center" wrapText="1"/>
    </xf>
    <xf numFmtId="0" fontId="36" fillId="29" borderId="19" xfId="42" applyFont="1" applyFill="1" applyBorder="1" applyAlignment="1">
      <alignment horizontal="center" vertical="center" wrapText="1"/>
    </xf>
    <xf numFmtId="0" fontId="25" fillId="0" borderId="15" xfId="42" applyFont="1" applyBorder="1" applyAlignment="1">
      <alignment horizontal="center" vertical="center" wrapText="1"/>
    </xf>
    <xf numFmtId="0" fontId="25" fillId="0" borderId="18" xfId="42" applyFont="1" applyBorder="1" applyAlignment="1">
      <alignment horizontal="center" vertical="center" wrapText="1"/>
    </xf>
    <xf numFmtId="0" fontId="25" fillId="0" borderId="19" xfId="42" applyFont="1" applyBorder="1" applyAlignment="1">
      <alignment horizontal="center" vertical="center" wrapText="1"/>
    </xf>
    <xf numFmtId="0" fontId="45" fillId="0" borderId="3" xfId="0" applyFont="1" applyFill="1" applyBorder="1" applyAlignment="1">
      <alignment horizontal="right" vertical="center"/>
    </xf>
    <xf numFmtId="0" fontId="40" fillId="0" borderId="3" xfId="0" applyFont="1" applyFill="1" applyBorder="1" applyAlignment="1">
      <alignment horizontal="right" vertical="center"/>
    </xf>
    <xf numFmtId="0" fontId="43" fillId="26" borderId="3" xfId="68" applyFont="1" applyFill="1" applyBorder="1" applyAlignment="1">
      <alignment horizontal="right" vertical="center"/>
    </xf>
    <xf numFmtId="0" fontId="43" fillId="30" borderId="15" xfId="79" applyFont="1" applyFill="1" applyBorder="1" applyAlignment="1">
      <alignment horizontal="left" vertical="center" wrapText="1"/>
    </xf>
    <xf numFmtId="0" fontId="43" fillId="30" borderId="18" xfId="79" applyFont="1" applyFill="1" applyBorder="1" applyAlignment="1">
      <alignment horizontal="left" vertical="center" wrapText="1"/>
    </xf>
    <xf numFmtId="0" fontId="23" fillId="28" borderId="18" xfId="82" applyFont="1" applyFill="1" applyBorder="1" applyAlignment="1">
      <alignment horizontal="left" vertical="center" wrapText="1"/>
    </xf>
    <xf numFmtId="0" fontId="1" fillId="28" borderId="18" xfId="64" applyFill="1" applyBorder="1" applyAlignment="1">
      <alignment vertical="center"/>
    </xf>
    <xf numFmtId="0" fontId="45" fillId="0" borderId="3" xfId="0" applyFont="1" applyBorder="1" applyAlignment="1">
      <alignment horizontal="right" vertical="center"/>
    </xf>
    <xf numFmtId="0" fontId="40" fillId="0" borderId="3" xfId="0" applyFont="1" applyBorder="1" applyAlignment="1">
      <alignment horizontal="right" vertical="center"/>
    </xf>
    <xf numFmtId="0" fontId="43" fillId="28" borderId="15" xfId="79" applyFont="1" applyFill="1" applyBorder="1" applyAlignment="1">
      <alignment horizontal="left" vertical="center" wrapText="1"/>
    </xf>
    <xf numFmtId="0" fontId="43" fillId="28" borderId="18" xfId="79" applyFont="1" applyFill="1" applyBorder="1" applyAlignment="1">
      <alignment horizontal="left" vertical="center" wrapText="1"/>
    </xf>
    <xf numFmtId="0" fontId="39" fillId="0" borderId="0" xfId="42" applyFont="1" applyFill="1" applyBorder="1" applyAlignment="1">
      <alignment horizontal="center" vertical="center" wrapText="1"/>
    </xf>
    <xf numFmtId="0" fontId="41" fillId="27" borderId="3" xfId="42" applyFont="1" applyFill="1" applyBorder="1" applyAlignment="1">
      <alignment horizontal="center" vertical="center" wrapText="1"/>
    </xf>
    <xf numFmtId="0" fontId="42" fillId="0" borderId="3" xfId="42" applyFont="1" applyFill="1" applyBorder="1" applyAlignment="1">
      <alignment horizontal="center" vertical="center" wrapText="1"/>
    </xf>
    <xf numFmtId="0" fontId="43" fillId="28" borderId="19" xfId="79" applyFont="1" applyFill="1" applyBorder="1" applyAlignment="1">
      <alignment horizontal="left" vertical="center" wrapText="1"/>
    </xf>
  </cellXfs>
  <cellStyles count="134">
    <cellStyle name="_PERSONAL" xfId="1" xr:uid="{00000000-0005-0000-0000-000000000000}"/>
    <cellStyle name="_PERSONAL_1" xfId="2" xr:uid="{00000000-0005-0000-0000-000001000000}"/>
    <cellStyle name="20% - akcent 1 2" xfId="3" xr:uid="{00000000-0005-0000-0000-000002000000}"/>
    <cellStyle name="20% - akcent 2 2" xfId="4" xr:uid="{00000000-0005-0000-0000-000003000000}"/>
    <cellStyle name="20% - akcent 3 2" xfId="5" xr:uid="{00000000-0005-0000-0000-000004000000}"/>
    <cellStyle name="20% - akcent 4 2" xfId="6" xr:uid="{00000000-0005-0000-0000-000005000000}"/>
    <cellStyle name="20% - akcent 5 2" xfId="7" xr:uid="{00000000-0005-0000-0000-000006000000}"/>
    <cellStyle name="20% - akcent 6 2" xfId="8" xr:uid="{00000000-0005-0000-0000-000007000000}"/>
    <cellStyle name="40% - akcent 1 2" xfId="9" xr:uid="{00000000-0005-0000-0000-000008000000}"/>
    <cellStyle name="40% - akcent 2 2" xfId="10" xr:uid="{00000000-0005-0000-0000-000009000000}"/>
    <cellStyle name="40% - akcent 3 2" xfId="11" xr:uid="{00000000-0005-0000-0000-00000A000000}"/>
    <cellStyle name="40% - akcent 4 2" xfId="12" xr:uid="{00000000-0005-0000-0000-00000B000000}"/>
    <cellStyle name="40% - akcent 5 2" xfId="13" xr:uid="{00000000-0005-0000-0000-00000C000000}"/>
    <cellStyle name="40% - akcent 6 2" xfId="14" xr:uid="{00000000-0005-0000-0000-00000D000000}"/>
    <cellStyle name="60% - akcent 1 2" xfId="15" xr:uid="{00000000-0005-0000-0000-00000E000000}"/>
    <cellStyle name="60% - akcent 2 2" xfId="16" xr:uid="{00000000-0005-0000-0000-00000F000000}"/>
    <cellStyle name="60% - akcent 3 2" xfId="17" xr:uid="{00000000-0005-0000-0000-000010000000}"/>
    <cellStyle name="60% - akcent 4 2" xfId="18" xr:uid="{00000000-0005-0000-0000-000011000000}"/>
    <cellStyle name="60% - akcent 5 2" xfId="19" xr:uid="{00000000-0005-0000-0000-000012000000}"/>
    <cellStyle name="60% - akcent 6 2" xfId="20" xr:uid="{00000000-0005-0000-0000-000013000000}"/>
    <cellStyle name="Akcent 1" xfId="21" builtinId="29" customBuiltin="1"/>
    <cellStyle name="Akcent 1 2" xfId="22" xr:uid="{00000000-0005-0000-0000-000015000000}"/>
    <cellStyle name="Akcent 2" xfId="23" builtinId="33" customBuiltin="1"/>
    <cellStyle name="Akcent 2 2" xfId="24" xr:uid="{00000000-0005-0000-0000-000017000000}"/>
    <cellStyle name="Akcent 3" xfId="25" builtinId="37" customBuiltin="1"/>
    <cellStyle name="Akcent 3 2" xfId="26" xr:uid="{00000000-0005-0000-0000-000019000000}"/>
    <cellStyle name="Akcent 4" xfId="27" builtinId="41" customBuiltin="1"/>
    <cellStyle name="Akcent 4 2" xfId="28" xr:uid="{00000000-0005-0000-0000-00001B000000}"/>
    <cellStyle name="Akcent 5" xfId="29" builtinId="45" customBuiltin="1"/>
    <cellStyle name="Akcent 5 2" xfId="30" xr:uid="{00000000-0005-0000-0000-00001D000000}"/>
    <cellStyle name="Akcent 6" xfId="31" builtinId="49" customBuiltin="1"/>
    <cellStyle name="Akcent 6 2" xfId="32" xr:uid="{00000000-0005-0000-0000-00001F000000}"/>
    <cellStyle name="Comma [0]_A" xfId="33" xr:uid="{00000000-0005-0000-0000-000020000000}"/>
    <cellStyle name="Comma_A" xfId="34" xr:uid="{00000000-0005-0000-0000-000021000000}"/>
    <cellStyle name="Currency [0]_A" xfId="35" xr:uid="{00000000-0005-0000-0000-000022000000}"/>
    <cellStyle name="Currency_A" xfId="36" xr:uid="{00000000-0005-0000-0000-000023000000}"/>
    <cellStyle name="Dane wejściowe" xfId="37" builtinId="20" customBuiltin="1"/>
    <cellStyle name="Dane wejściowe 2" xfId="38" xr:uid="{00000000-0005-0000-0000-000025000000}"/>
    <cellStyle name="Dane wyjściowe" xfId="39" builtinId="21" customBuiltin="1"/>
    <cellStyle name="Dane wyjściowe 2" xfId="40" xr:uid="{00000000-0005-0000-0000-000027000000}"/>
    <cellStyle name="Dobre 2" xfId="41" xr:uid="{00000000-0005-0000-0000-000028000000}"/>
    <cellStyle name="Dziesiętny" xfId="133" builtinId="3"/>
    <cellStyle name="Excel Built-in Normal" xfId="42" xr:uid="{00000000-0005-0000-0000-000029000000}"/>
    <cellStyle name="Grey" xfId="43" xr:uid="{00000000-0005-0000-0000-00002A000000}"/>
    <cellStyle name="Input [yellow]" xfId="44" xr:uid="{00000000-0005-0000-0000-00002B000000}"/>
    <cellStyle name="Komórka połączona" xfId="45" builtinId="24" customBuiltin="1"/>
    <cellStyle name="Komórka połączona 2" xfId="46" xr:uid="{00000000-0005-0000-0000-00002D000000}"/>
    <cellStyle name="Komórka zaznaczona" xfId="47" builtinId="23" customBuiltin="1"/>
    <cellStyle name="Komórka zaznaczona 2" xfId="48" xr:uid="{00000000-0005-0000-0000-00002F000000}"/>
    <cellStyle name="Nagłówek 1" xfId="49" builtinId="16" customBuiltin="1"/>
    <cellStyle name="Nagłówek 1 2" xfId="50" xr:uid="{00000000-0005-0000-0000-000031000000}"/>
    <cellStyle name="Nagłówek 2" xfId="51" builtinId="17" customBuiltin="1"/>
    <cellStyle name="Nagłówek 2 2" xfId="52" xr:uid="{00000000-0005-0000-0000-000033000000}"/>
    <cellStyle name="Nagłówek 3" xfId="53" builtinId="18" customBuiltin="1"/>
    <cellStyle name="Nagłówek 3 2" xfId="54" xr:uid="{00000000-0005-0000-0000-000035000000}"/>
    <cellStyle name="Nagłówek 4" xfId="55" builtinId="19" customBuiltin="1"/>
    <cellStyle name="Nagłówek 4 2" xfId="56" xr:uid="{00000000-0005-0000-0000-000037000000}"/>
    <cellStyle name="Neutralne 2" xfId="57" xr:uid="{00000000-0005-0000-0000-000038000000}"/>
    <cellStyle name="Normal - Style1" xfId="58" xr:uid="{00000000-0005-0000-0000-000039000000}"/>
    <cellStyle name="Normal_A" xfId="59" xr:uid="{00000000-0005-0000-0000-00003A000000}"/>
    <cellStyle name="normální_laroux" xfId="60" xr:uid="{00000000-0005-0000-0000-00003B000000}"/>
    <cellStyle name="Normalny" xfId="0" builtinId="0"/>
    <cellStyle name="Normalny 2" xfId="61" xr:uid="{00000000-0005-0000-0000-00003D000000}"/>
    <cellStyle name="Normalny 2 2" xfId="62" xr:uid="{00000000-0005-0000-0000-00003E000000}"/>
    <cellStyle name="Normalny 3" xfId="63" xr:uid="{00000000-0005-0000-0000-00003F000000}"/>
    <cellStyle name="Normalny 3 2" xfId="64" xr:uid="{00000000-0005-0000-0000-000040000000}"/>
    <cellStyle name="Normalny 3 3" xfId="65" xr:uid="{00000000-0005-0000-0000-000041000000}"/>
    <cellStyle name="Normalny 4" xfId="66" xr:uid="{00000000-0005-0000-0000-000042000000}"/>
    <cellStyle name="Normalny 4 2" xfId="67" xr:uid="{00000000-0005-0000-0000-000043000000}"/>
    <cellStyle name="Normalny 4 3" xfId="68" xr:uid="{00000000-0005-0000-0000-000044000000}"/>
    <cellStyle name="Normalny 5" xfId="69" xr:uid="{00000000-0005-0000-0000-000045000000}"/>
    <cellStyle name="Normalny 5 2" xfId="70" xr:uid="{00000000-0005-0000-0000-000046000000}"/>
    <cellStyle name="Normalny 5 2 2" xfId="71" xr:uid="{00000000-0005-0000-0000-000047000000}"/>
    <cellStyle name="Normalny 5 3" xfId="72" xr:uid="{00000000-0005-0000-0000-000048000000}"/>
    <cellStyle name="Normalny 5 4" xfId="73" xr:uid="{00000000-0005-0000-0000-000049000000}"/>
    <cellStyle name="Normalny 6" xfId="74" xr:uid="{00000000-0005-0000-0000-00004A000000}"/>
    <cellStyle name="Normalny 6 2" xfId="75" xr:uid="{00000000-0005-0000-0000-00004B000000}"/>
    <cellStyle name="Normalny 7" xfId="76" xr:uid="{00000000-0005-0000-0000-00004C000000}"/>
    <cellStyle name="Normalny 7 2" xfId="77" xr:uid="{00000000-0005-0000-0000-00004D000000}"/>
    <cellStyle name="Normalny 8" xfId="78" xr:uid="{00000000-0005-0000-0000-00004E000000}"/>
    <cellStyle name="Normalny_Arkusz1_1" xfId="79" xr:uid="{00000000-0005-0000-0000-00004F000000}"/>
    <cellStyle name="Normalny_Tabela zbiorcza cz.1 (0030-0035)" xfId="80" xr:uid="{00000000-0005-0000-0000-000050000000}"/>
    <cellStyle name="Normalny_Tabela zbiorcza cz.1 (0030-0035) 2" xfId="81" xr:uid="{00000000-0005-0000-0000-000051000000}"/>
    <cellStyle name="Normalny_Tabela zbiorcza cz.1 (0030-0035) 2 2" xfId="82" xr:uid="{00000000-0005-0000-0000-000052000000}"/>
    <cellStyle name="Normalny_Tabela zbiorcza cz.1 (0030-0035)_Arkusz1" xfId="83" xr:uid="{00000000-0005-0000-0000-000053000000}"/>
    <cellStyle name="Normalny_Tabela zbiorcza cz.1 (0030-0035)_Arkusz1 2" xfId="84" xr:uid="{00000000-0005-0000-0000-000054000000}"/>
    <cellStyle name="Normalny_Tabela zbiorcza cz.1 (0030-0035)_Arkusz1 2 2" xfId="131" xr:uid="{B6EB1020-5C90-4533-B218-DF0412BA9779}"/>
    <cellStyle name="Normalny_Wzór tabeli" xfId="85" xr:uid="{00000000-0005-0000-0000-000056000000}"/>
    <cellStyle name="Normalny_Wzór tabeli 3" xfId="132" xr:uid="{2B080017-4911-4B92-ADBF-16BAE81B5FCA}"/>
    <cellStyle name="Obliczenia" xfId="86" builtinId="22" customBuiltin="1"/>
    <cellStyle name="Obliczenia 2" xfId="87" xr:uid="{00000000-0005-0000-0000-00005B000000}"/>
    <cellStyle name="Percent [2]" xfId="88" xr:uid="{00000000-0005-0000-0000-00005C000000}"/>
    <cellStyle name="Percent [2] 10" xfId="89" xr:uid="{00000000-0005-0000-0000-00005D000000}"/>
    <cellStyle name="Percent [2] 11" xfId="90" xr:uid="{00000000-0005-0000-0000-00005E000000}"/>
    <cellStyle name="Percent [2] 12" xfId="91" xr:uid="{00000000-0005-0000-0000-00005F000000}"/>
    <cellStyle name="Percent [2] 13" xfId="92" xr:uid="{00000000-0005-0000-0000-000060000000}"/>
    <cellStyle name="Percent [2] 14" xfId="93" xr:uid="{00000000-0005-0000-0000-000061000000}"/>
    <cellStyle name="Percent [2] 15" xfId="94" xr:uid="{00000000-0005-0000-0000-000062000000}"/>
    <cellStyle name="Percent [2] 16" xfId="95" xr:uid="{00000000-0005-0000-0000-000063000000}"/>
    <cellStyle name="Percent [2] 17" xfId="96" xr:uid="{00000000-0005-0000-0000-000064000000}"/>
    <cellStyle name="Percent [2] 18" xfId="97" xr:uid="{00000000-0005-0000-0000-000065000000}"/>
    <cellStyle name="Percent [2] 19" xfId="98" xr:uid="{00000000-0005-0000-0000-000066000000}"/>
    <cellStyle name="Percent [2] 2" xfId="99" xr:uid="{00000000-0005-0000-0000-000067000000}"/>
    <cellStyle name="Percent [2] 20" xfId="100" xr:uid="{00000000-0005-0000-0000-000068000000}"/>
    <cellStyle name="Percent [2] 21" xfId="101" xr:uid="{00000000-0005-0000-0000-000069000000}"/>
    <cellStyle name="Percent [2] 22" xfId="102" xr:uid="{00000000-0005-0000-0000-00006A000000}"/>
    <cellStyle name="Percent [2] 23" xfId="103" xr:uid="{00000000-0005-0000-0000-00006B000000}"/>
    <cellStyle name="Percent [2] 24" xfId="104" xr:uid="{00000000-0005-0000-0000-00006C000000}"/>
    <cellStyle name="Percent [2] 25" xfId="105" xr:uid="{00000000-0005-0000-0000-00006D000000}"/>
    <cellStyle name="Percent [2] 26" xfId="106" xr:uid="{00000000-0005-0000-0000-00006E000000}"/>
    <cellStyle name="Percent [2] 27" xfId="107" xr:uid="{00000000-0005-0000-0000-00006F000000}"/>
    <cellStyle name="Percent [2] 28" xfId="108" xr:uid="{00000000-0005-0000-0000-000070000000}"/>
    <cellStyle name="Percent [2] 3" xfId="109" xr:uid="{00000000-0005-0000-0000-000071000000}"/>
    <cellStyle name="Percent [2] 4" xfId="110" xr:uid="{00000000-0005-0000-0000-000072000000}"/>
    <cellStyle name="Percent [2] 5" xfId="111" xr:uid="{00000000-0005-0000-0000-000073000000}"/>
    <cellStyle name="Percent [2] 6" xfId="112" xr:uid="{00000000-0005-0000-0000-000074000000}"/>
    <cellStyle name="Percent [2] 7" xfId="113" xr:uid="{00000000-0005-0000-0000-000075000000}"/>
    <cellStyle name="Percent [2] 8" xfId="114" xr:uid="{00000000-0005-0000-0000-000076000000}"/>
    <cellStyle name="Percent [2] 9" xfId="115" xr:uid="{00000000-0005-0000-0000-000077000000}"/>
    <cellStyle name="Styl 1" xfId="116" xr:uid="{00000000-0005-0000-0000-000078000000}"/>
    <cellStyle name="Styl 2" xfId="117" xr:uid="{00000000-0005-0000-0000-000079000000}"/>
    <cellStyle name="Suma" xfId="118" builtinId="25" customBuiltin="1"/>
    <cellStyle name="Suma 2" xfId="119" xr:uid="{00000000-0005-0000-0000-00007B000000}"/>
    <cellStyle name="Tekst objaśnienia" xfId="120" builtinId="53" customBuiltin="1"/>
    <cellStyle name="Tekst objaśnienia 2" xfId="121" xr:uid="{00000000-0005-0000-0000-00007D000000}"/>
    <cellStyle name="Tekst ostrzeżenia" xfId="122" builtinId="11" customBuiltin="1"/>
    <cellStyle name="Tekst ostrzeżenia 2" xfId="123" xr:uid="{00000000-0005-0000-0000-00007F000000}"/>
    <cellStyle name="Tytuł" xfId="124" builtinId="15" customBuiltin="1"/>
    <cellStyle name="Tytuł 2" xfId="125" xr:uid="{00000000-0005-0000-0000-000081000000}"/>
    <cellStyle name="Uwaga" xfId="126" builtinId="10" customBuiltin="1"/>
    <cellStyle name="Uwaga 2" xfId="127" xr:uid="{00000000-0005-0000-0000-000083000000}"/>
    <cellStyle name="Uwaga 2 2" xfId="128" xr:uid="{00000000-0005-0000-0000-000084000000}"/>
    <cellStyle name="Uwaga 3" xfId="129" xr:uid="{00000000-0005-0000-0000-000085000000}"/>
    <cellStyle name="Złe 2" xfId="130" xr:uid="{00000000-0005-0000-0000-000086000000}"/>
  </cellStyles>
  <dxfs count="2">
    <dxf>
      <fill>
        <patternFill patternType="none">
          <bgColor auto="1"/>
        </patternFill>
      </fill>
    </dxf>
    <dxf>
      <fill>
        <patternFill>
          <bgColor theme="0" tint="-4.9989318521683403E-2"/>
        </patternFill>
      </fill>
    </dxf>
  </dxfs>
  <tableStyles count="1" defaultTableStyle="TableStyleMedium2" defaultPivotStyle="PivotStyleLight16">
    <tableStyle name="Styl tabeli 1" pivot="0" count="2" xr9:uid="{00000000-0011-0000-FFFF-FFFF00000000}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view="pageBreakPreview" topLeftCell="A22" zoomScale="90" zoomScaleNormal="90" zoomScaleSheetLayoutView="90" workbookViewId="0">
      <selection activeCell="C37" sqref="C37:F37"/>
    </sheetView>
  </sheetViews>
  <sheetFormatPr defaultRowHeight="12.75"/>
  <cols>
    <col min="1" max="1" width="9.7109375" style="2" customWidth="1"/>
    <col min="2" max="2" width="15.28515625" style="2" customWidth="1"/>
    <col min="3" max="3" width="69.7109375" style="1" customWidth="1"/>
    <col min="4" max="4" width="7.7109375" style="1" customWidth="1"/>
    <col min="5" max="5" width="12.7109375" style="10" customWidth="1"/>
    <col min="6" max="6" width="12.7109375" style="1" customWidth="1"/>
  </cols>
  <sheetData>
    <row r="1" spans="1:6" ht="30" customHeight="1">
      <c r="A1" s="189" t="s">
        <v>7</v>
      </c>
      <c r="B1" s="189"/>
      <c r="C1" s="189"/>
      <c r="D1" s="189"/>
      <c r="E1" s="189"/>
      <c r="F1" s="189"/>
    </row>
    <row r="2" spans="1:6" ht="50.1" customHeight="1">
      <c r="A2" s="199" t="s">
        <v>85</v>
      </c>
      <c r="B2" s="200"/>
      <c r="C2" s="200"/>
      <c r="D2" s="200"/>
      <c r="E2" s="200"/>
      <c r="F2" s="201"/>
    </row>
    <row r="3" spans="1:6" ht="20.100000000000001" customHeight="1">
      <c r="A3" s="196"/>
      <c r="B3" s="197"/>
      <c r="C3" s="197"/>
      <c r="D3" s="197"/>
      <c r="E3" s="197"/>
      <c r="F3" s="198"/>
    </row>
    <row r="4" spans="1:6" ht="30" customHeight="1">
      <c r="A4" s="7" t="s">
        <v>0</v>
      </c>
      <c r="B4" s="8" t="s">
        <v>1</v>
      </c>
      <c r="C4" s="7" t="s">
        <v>6</v>
      </c>
      <c r="D4" s="7" t="s">
        <v>2</v>
      </c>
      <c r="E4" s="9" t="s">
        <v>3</v>
      </c>
      <c r="F4" s="11" t="s">
        <v>4</v>
      </c>
    </row>
    <row r="5" spans="1:6" ht="30" customHeight="1">
      <c r="A5" s="107" t="s">
        <v>26</v>
      </c>
      <c r="B5" s="107" t="s">
        <v>24</v>
      </c>
      <c r="C5" s="186" t="s">
        <v>25</v>
      </c>
      <c r="D5" s="187"/>
      <c r="E5" s="187"/>
      <c r="F5" s="188"/>
    </row>
    <row r="6" spans="1:6" s="3" customFormat="1" ht="30" customHeight="1">
      <c r="A6" s="12"/>
      <c r="B6" s="13" t="s">
        <v>9</v>
      </c>
      <c r="C6" s="190" t="s">
        <v>34</v>
      </c>
      <c r="D6" s="191"/>
      <c r="E6" s="191"/>
      <c r="F6" s="192"/>
    </row>
    <row r="7" spans="1:6" s="3" customFormat="1" ht="25.5">
      <c r="A7" s="14">
        <v>1</v>
      </c>
      <c r="B7" s="15" t="s">
        <v>9</v>
      </c>
      <c r="C7" s="16" t="s">
        <v>47</v>
      </c>
      <c r="D7" s="14" t="s">
        <v>5</v>
      </c>
      <c r="E7" s="17"/>
      <c r="F7" s="18">
        <f>SUM(E8:E8)</f>
        <v>0.17</v>
      </c>
    </row>
    <row r="8" spans="1:6" s="3" customFormat="1" ht="15" customHeight="1">
      <c r="A8" s="19"/>
      <c r="B8" s="20"/>
      <c r="C8" s="21" t="s">
        <v>53</v>
      </c>
      <c r="D8" s="22" t="s">
        <v>5</v>
      </c>
      <c r="E8" s="156">
        <v>0.17</v>
      </c>
      <c r="F8" s="23"/>
    </row>
    <row r="9" spans="1:6" ht="15" customHeight="1">
      <c r="A9" s="12"/>
      <c r="B9" s="13" t="s">
        <v>12</v>
      </c>
      <c r="C9" s="193" t="s">
        <v>35</v>
      </c>
      <c r="D9" s="194"/>
      <c r="E9" s="194"/>
      <c r="F9" s="195"/>
    </row>
    <row r="10" spans="1:6" ht="30" customHeight="1">
      <c r="A10" s="107" t="s">
        <v>26</v>
      </c>
      <c r="B10" s="107" t="s">
        <v>28</v>
      </c>
      <c r="C10" s="186" t="s">
        <v>29</v>
      </c>
      <c r="D10" s="187"/>
      <c r="E10" s="187"/>
      <c r="F10" s="188"/>
    </row>
    <row r="11" spans="1:6" ht="15" customHeight="1">
      <c r="A11" s="54"/>
      <c r="B11" s="53" t="s">
        <v>10</v>
      </c>
      <c r="C11" s="55" t="s">
        <v>36</v>
      </c>
      <c r="D11" s="52"/>
      <c r="E11" s="51"/>
      <c r="F11" s="50"/>
    </row>
    <row r="12" spans="1:6" ht="30" customHeight="1">
      <c r="A12" s="14">
        <f>1+A7</f>
        <v>2</v>
      </c>
      <c r="B12" s="36" t="s">
        <v>11</v>
      </c>
      <c r="C12" s="37" t="s">
        <v>54</v>
      </c>
      <c r="D12" s="14" t="s">
        <v>30</v>
      </c>
      <c r="F12" s="18">
        <f>E13</f>
        <v>185.55</v>
      </c>
    </row>
    <row r="13" spans="1:6" ht="14.25">
      <c r="A13" s="6"/>
      <c r="B13" s="38"/>
      <c r="C13" s="98" t="s">
        <v>73</v>
      </c>
      <c r="D13" s="58" t="s">
        <v>31</v>
      </c>
      <c r="E13" s="27">
        <f>164*2.5*0.33+0.15*335</f>
        <v>185.55</v>
      </c>
      <c r="F13" s="99"/>
    </row>
    <row r="14" spans="1:6" ht="30" customHeight="1">
      <c r="A14" s="121" t="s">
        <v>13</v>
      </c>
      <c r="B14" s="121" t="s">
        <v>57</v>
      </c>
      <c r="C14" s="169" t="s">
        <v>58</v>
      </c>
      <c r="D14" s="170"/>
      <c r="E14" s="170"/>
      <c r="F14" s="171"/>
    </row>
    <row r="15" spans="1:6" ht="15" customHeight="1">
      <c r="A15" s="41"/>
      <c r="B15" s="42" t="s">
        <v>59</v>
      </c>
      <c r="C15" s="175" t="s">
        <v>61</v>
      </c>
      <c r="D15" s="176"/>
      <c r="E15" s="176"/>
      <c r="F15" s="130"/>
    </row>
    <row r="16" spans="1:6" ht="29.25" customHeight="1">
      <c r="A16" s="24">
        <f>1+A12</f>
        <v>3</v>
      </c>
      <c r="B16" s="24" t="s">
        <v>59</v>
      </c>
      <c r="C16" s="131" t="s">
        <v>60</v>
      </c>
      <c r="D16" s="134" t="s">
        <v>62</v>
      </c>
      <c r="E16" s="136"/>
      <c r="F16" s="136">
        <f>E17</f>
        <v>3</v>
      </c>
    </row>
    <row r="17" spans="1:6" ht="15" customHeight="1">
      <c r="A17" s="29"/>
      <c r="B17" s="132"/>
      <c r="C17" s="133" t="s">
        <v>63</v>
      </c>
      <c r="D17" s="135" t="s">
        <v>62</v>
      </c>
      <c r="E17" s="137">
        <v>3</v>
      </c>
      <c r="F17" s="138"/>
    </row>
    <row r="18" spans="1:6" ht="30.75" customHeight="1">
      <c r="A18" s="24">
        <f>1+A16</f>
        <v>4</v>
      </c>
      <c r="B18" s="24" t="s">
        <v>59</v>
      </c>
      <c r="C18" s="131" t="s">
        <v>65</v>
      </c>
      <c r="D18" s="134" t="s">
        <v>62</v>
      </c>
      <c r="E18" s="136"/>
      <c r="F18" s="136">
        <f>E19</f>
        <v>3</v>
      </c>
    </row>
    <row r="19" spans="1:6" ht="15" customHeight="1">
      <c r="A19" s="29"/>
      <c r="B19" s="132"/>
      <c r="C19" s="133" t="s">
        <v>64</v>
      </c>
      <c r="D19" s="135" t="s">
        <v>62</v>
      </c>
      <c r="E19" s="137">
        <v>3</v>
      </c>
      <c r="F19" s="138"/>
    </row>
    <row r="20" spans="1:6" ht="30.75" customHeight="1">
      <c r="A20" s="24">
        <f>1+A18</f>
        <v>5</v>
      </c>
      <c r="B20" s="24" t="s">
        <v>59</v>
      </c>
      <c r="C20" s="131" t="s">
        <v>66</v>
      </c>
      <c r="D20" s="134" t="s">
        <v>62</v>
      </c>
      <c r="E20" s="136"/>
      <c r="F20" s="136">
        <f>E21</f>
        <v>3</v>
      </c>
    </row>
    <row r="21" spans="1:6" ht="15" customHeight="1">
      <c r="A21" s="29"/>
      <c r="B21" s="132"/>
      <c r="C21" s="133" t="s">
        <v>67</v>
      </c>
      <c r="D21" s="135" t="s">
        <v>62</v>
      </c>
      <c r="E21" s="137">
        <v>3</v>
      </c>
      <c r="F21" s="138"/>
    </row>
    <row r="22" spans="1:6" ht="30" customHeight="1">
      <c r="A22" s="108" t="s">
        <v>13</v>
      </c>
      <c r="B22" s="108" t="s">
        <v>32</v>
      </c>
      <c r="C22" s="172" t="s">
        <v>33</v>
      </c>
      <c r="D22" s="173"/>
      <c r="E22" s="173"/>
      <c r="F22" s="174"/>
    </row>
    <row r="23" spans="1:6" ht="15" customHeight="1">
      <c r="A23" s="146"/>
      <c r="B23" s="147" t="s">
        <v>69</v>
      </c>
      <c r="C23" s="178" t="s">
        <v>70</v>
      </c>
      <c r="D23" s="179"/>
      <c r="E23" s="180"/>
      <c r="F23" s="181"/>
    </row>
    <row r="24" spans="1:6" ht="30" customHeight="1">
      <c r="A24" s="100">
        <f>1+A20</f>
        <v>6</v>
      </c>
      <c r="B24" s="100" t="s">
        <v>69</v>
      </c>
      <c r="C24" s="148" t="s">
        <v>71</v>
      </c>
      <c r="D24" s="149" t="s">
        <v>27</v>
      </c>
      <c r="E24" s="150"/>
      <c r="F24" s="103">
        <f>E25</f>
        <v>410</v>
      </c>
    </row>
    <row r="25" spans="1:6" ht="14.25">
      <c r="A25" s="151"/>
      <c r="B25" s="151"/>
      <c r="C25" s="28" t="s">
        <v>72</v>
      </c>
      <c r="D25" s="31" t="s">
        <v>21</v>
      </c>
      <c r="E25" s="44">
        <f>164*2.5</f>
        <v>410</v>
      </c>
      <c r="F25" s="152"/>
    </row>
    <row r="26" spans="1:6" ht="15" customHeight="1">
      <c r="A26" s="41"/>
      <c r="B26" s="42" t="s">
        <v>17</v>
      </c>
      <c r="C26" s="175" t="s">
        <v>37</v>
      </c>
      <c r="D26" s="176"/>
      <c r="E26" s="176"/>
      <c r="F26" s="177"/>
    </row>
    <row r="27" spans="1:6" ht="30" customHeight="1">
      <c r="A27" s="24">
        <f>1+A24</f>
        <v>7</v>
      </c>
      <c r="B27" s="24" t="s">
        <v>17</v>
      </c>
      <c r="C27" s="4" t="s">
        <v>74</v>
      </c>
      <c r="D27" s="40" t="s">
        <v>27</v>
      </c>
      <c r="E27" s="43"/>
      <c r="F27" s="25">
        <f>SUM(E28:E28)</f>
        <v>410</v>
      </c>
    </row>
    <row r="28" spans="1:6" ht="15" customHeight="1">
      <c r="A28" s="26"/>
      <c r="B28" s="26"/>
      <c r="C28" s="28" t="s">
        <v>72</v>
      </c>
      <c r="D28" s="31" t="s">
        <v>21</v>
      </c>
      <c r="E28" s="44">
        <f>164*2.5</f>
        <v>410</v>
      </c>
      <c r="F28" s="27"/>
    </row>
    <row r="29" spans="1:6" ht="30" customHeight="1">
      <c r="A29" s="108" t="s">
        <v>13</v>
      </c>
      <c r="B29" s="108" t="s">
        <v>14</v>
      </c>
      <c r="C29" s="172" t="s">
        <v>15</v>
      </c>
      <c r="D29" s="173"/>
      <c r="E29" s="173"/>
      <c r="F29" s="174"/>
    </row>
    <row r="30" spans="1:6" ht="15" customHeight="1">
      <c r="A30" s="5"/>
      <c r="B30" s="5"/>
      <c r="C30" s="55" t="s">
        <v>55</v>
      </c>
      <c r="D30" s="56"/>
      <c r="E30" s="39"/>
      <c r="F30" s="57"/>
    </row>
    <row r="31" spans="1:6" ht="30" customHeight="1">
      <c r="A31" s="24">
        <f>1+A27</f>
        <v>8</v>
      </c>
      <c r="B31" s="33" t="s">
        <v>18</v>
      </c>
      <c r="C31" s="32" t="s">
        <v>56</v>
      </c>
      <c r="D31" s="45" t="s">
        <v>27</v>
      </c>
      <c r="E31" s="46"/>
      <c r="F31" s="47">
        <f>E32</f>
        <v>410</v>
      </c>
    </row>
    <row r="32" spans="1:6" ht="15" customHeight="1">
      <c r="A32" s="29"/>
      <c r="B32" s="34"/>
      <c r="C32" s="30" t="s">
        <v>72</v>
      </c>
      <c r="D32" s="48" t="s">
        <v>21</v>
      </c>
      <c r="E32" s="35">
        <f>164*2.5</f>
        <v>410</v>
      </c>
      <c r="F32" s="49"/>
    </row>
    <row r="33" spans="1:6" ht="30" customHeight="1">
      <c r="A33" s="121" t="s">
        <v>13</v>
      </c>
      <c r="B33" s="121" t="s">
        <v>77</v>
      </c>
      <c r="C33" s="182" t="s">
        <v>78</v>
      </c>
      <c r="D33" s="182" t="s">
        <v>16</v>
      </c>
      <c r="E33" s="182"/>
      <c r="F33" s="182"/>
    </row>
    <row r="34" spans="1:6" ht="15" customHeight="1">
      <c r="A34" s="104"/>
      <c r="B34" s="105" t="s">
        <v>79</v>
      </c>
      <c r="C34" s="183" t="s">
        <v>80</v>
      </c>
      <c r="D34" s="183" t="s">
        <v>16</v>
      </c>
      <c r="E34" s="184"/>
      <c r="F34" s="185"/>
    </row>
    <row r="35" spans="1:6" ht="15" customHeight="1">
      <c r="A35" s="100">
        <f>1+A31</f>
        <v>9</v>
      </c>
      <c r="B35" s="101" t="s">
        <v>79</v>
      </c>
      <c r="C35" s="157" t="s">
        <v>81</v>
      </c>
      <c r="D35" s="102" t="s">
        <v>27</v>
      </c>
      <c r="E35" s="106"/>
      <c r="F35" s="103">
        <f>E36</f>
        <v>400</v>
      </c>
    </row>
    <row r="36" spans="1:6" ht="28.5">
      <c r="A36" s="158"/>
      <c r="B36" s="116"/>
      <c r="C36" s="159" t="s">
        <v>82</v>
      </c>
      <c r="D36" s="120" t="s">
        <v>21</v>
      </c>
      <c r="E36" s="118">
        <v>400</v>
      </c>
      <c r="F36" s="119"/>
    </row>
    <row r="37" spans="1:6" ht="30" customHeight="1">
      <c r="A37" s="121" t="s">
        <v>13</v>
      </c>
      <c r="B37" s="121" t="s">
        <v>48</v>
      </c>
      <c r="C37" s="169" t="s">
        <v>49</v>
      </c>
      <c r="D37" s="170"/>
      <c r="E37" s="170"/>
      <c r="F37" s="171"/>
    </row>
    <row r="38" spans="1:6" ht="15" customHeight="1">
      <c r="A38" s="104"/>
      <c r="B38" s="105" t="s">
        <v>50</v>
      </c>
      <c r="C38" s="126" t="s">
        <v>51</v>
      </c>
      <c r="D38" s="127" t="s">
        <v>16</v>
      </c>
      <c r="E38" s="128"/>
      <c r="F38" s="129"/>
    </row>
    <row r="39" spans="1:6" ht="30" customHeight="1">
      <c r="A39" s="100">
        <f>1+A35</f>
        <v>10</v>
      </c>
      <c r="B39" s="101" t="s">
        <v>50</v>
      </c>
      <c r="C39" s="114" t="s">
        <v>75</v>
      </c>
      <c r="D39" s="102" t="s">
        <v>8</v>
      </c>
      <c r="E39" s="106"/>
      <c r="F39" s="103">
        <f>SUM(E40:E40)</f>
        <v>335</v>
      </c>
    </row>
    <row r="40" spans="1:6">
      <c r="A40" s="115"/>
      <c r="B40" s="116"/>
      <c r="C40" s="117" t="s">
        <v>76</v>
      </c>
      <c r="D40" s="120" t="s">
        <v>8</v>
      </c>
      <c r="E40" s="118">
        <f>165*2+5</f>
        <v>335</v>
      </c>
      <c r="F40" s="119"/>
    </row>
  </sheetData>
  <sheetProtection algorithmName="SHA-512" hashValue="NulrbkBfI3KnG2947w8Lg4JZVNQaG3rRcWxe7NAoKexkkJYycNGCti0tC6EkdupUhoeWMpC37+qvCAWvBbhRmg==" saltValue="p7uDhgJKhUyIzvo8uEkOcQ==" spinCount="100000" sheet="1" objects="1" scenarios="1" formatCells="0" formatColumns="0" formatRows="0" insertColumns="0" insertRows="0" insertHyperlinks="0" deleteColumns="0" deleteRows="0"/>
  <mergeCells count="16">
    <mergeCell ref="C10:F10"/>
    <mergeCell ref="C14:F14"/>
    <mergeCell ref="A1:F1"/>
    <mergeCell ref="C5:F5"/>
    <mergeCell ref="C6:F6"/>
    <mergeCell ref="C9:F9"/>
    <mergeCell ref="A3:F3"/>
    <mergeCell ref="A2:F2"/>
    <mergeCell ref="C37:F37"/>
    <mergeCell ref="C29:F29"/>
    <mergeCell ref="C26:F26"/>
    <mergeCell ref="C22:F22"/>
    <mergeCell ref="C15:E15"/>
    <mergeCell ref="C23:F23"/>
    <mergeCell ref="C33:F33"/>
    <mergeCell ref="C34:F34"/>
  </mergeCells>
  <phoneticPr fontId="21" type="noConversion"/>
  <printOptions horizontalCentered="1"/>
  <pageMargins left="0.59055118110236227" right="0.59055118110236227" top="0.59055118110236227" bottom="0.39370078740157483" header="0" footer="0"/>
  <pageSetup paperSize="9" scale="68" fitToHeight="18" orientation="portrait" r:id="rId1"/>
  <headerFooter>
    <oddFooter>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9"/>
  <sheetViews>
    <sheetView tabSelected="1" view="pageBreakPreview" zoomScaleNormal="100" zoomScaleSheetLayoutView="100" workbookViewId="0">
      <selection activeCell="M29" sqref="M29"/>
    </sheetView>
  </sheetViews>
  <sheetFormatPr defaultRowHeight="12.75"/>
  <cols>
    <col min="1" max="1" width="9.7109375" style="94" customWidth="1"/>
    <col min="2" max="2" width="14" style="94" customWidth="1"/>
    <col min="3" max="3" width="57.7109375" style="95" customWidth="1"/>
    <col min="4" max="4" width="7.7109375" style="94" customWidth="1"/>
    <col min="5" max="5" width="10.7109375" style="96" customWidth="1"/>
    <col min="6" max="6" width="11.7109375" style="96" customWidth="1"/>
    <col min="7" max="7" width="14.7109375" style="97" customWidth="1"/>
    <col min="8" max="8" width="19.42578125" style="59" customWidth="1"/>
    <col min="9" max="9" width="12.7109375" style="59" bestFit="1" customWidth="1"/>
    <col min="10" max="16384" width="9.140625" style="59"/>
  </cols>
  <sheetData>
    <row r="1" spans="1:7" ht="30" customHeight="1">
      <c r="A1" s="213" t="s">
        <v>84</v>
      </c>
      <c r="B1" s="213"/>
      <c r="C1" s="213"/>
      <c r="D1" s="213"/>
      <c r="E1" s="213"/>
      <c r="F1" s="213"/>
      <c r="G1" s="213"/>
    </row>
    <row r="2" spans="1:7" ht="50.1" customHeight="1">
      <c r="A2" s="214" t="str">
        <f>'Przedmiar robót'!A2:F2</f>
        <v>Przebudowa drogi gminnej wewnętrznej - ul. Kwiatowej w miejscowości Zawichost.</v>
      </c>
      <c r="B2" s="214"/>
      <c r="C2" s="214"/>
      <c r="D2" s="214"/>
      <c r="E2" s="214"/>
      <c r="F2" s="214"/>
      <c r="G2" s="214"/>
    </row>
    <row r="3" spans="1:7" ht="20.100000000000001" customHeight="1">
      <c r="A3" s="215"/>
      <c r="B3" s="215"/>
      <c r="C3" s="215"/>
      <c r="D3" s="215"/>
      <c r="E3" s="215"/>
      <c r="F3" s="215"/>
      <c r="G3" s="215"/>
    </row>
    <row r="4" spans="1:7" ht="30" customHeight="1">
      <c r="A4" s="60" t="s">
        <v>0</v>
      </c>
      <c r="B4" s="61" t="s">
        <v>1</v>
      </c>
      <c r="C4" s="60" t="s">
        <v>6</v>
      </c>
      <c r="D4" s="60" t="s">
        <v>2</v>
      </c>
      <c r="E4" s="62" t="s">
        <v>3</v>
      </c>
      <c r="F4" s="63" t="s">
        <v>19</v>
      </c>
      <c r="G4" s="63" t="s">
        <v>20</v>
      </c>
    </row>
    <row r="5" spans="1:7" ht="30" customHeight="1">
      <c r="A5" s="64" t="str">
        <f>IF('Przedmiar robót'!A5="","",'Przedmiar robót'!A5)</f>
        <v>STWiORB CPV</v>
      </c>
      <c r="B5" s="64" t="s">
        <v>38</v>
      </c>
      <c r="C5" s="65" t="s">
        <v>39</v>
      </c>
      <c r="D5" s="66"/>
      <c r="E5" s="67"/>
      <c r="F5" s="68"/>
      <c r="G5" s="69"/>
    </row>
    <row r="6" spans="1:7" s="71" customFormat="1" ht="30" customHeight="1">
      <c r="A6" s="70" t="str">
        <f>IF('Przedmiar robót'!A6="","",'Przedmiar robót'!A6)</f>
        <v/>
      </c>
      <c r="B6" s="70" t="str">
        <f>IF('Przedmiar robót'!B6="","",'Przedmiar robót'!B6)</f>
        <v>D-01.01.01</v>
      </c>
      <c r="C6" s="211" t="str">
        <f>IF('Przedmiar robót'!C6="","",'Przedmiar robót'!C6)</f>
        <v>Wyznaczenie trasy i punktów wysokościowych dróg w terenie równinnym lub pagórkowatym wraz ze stabilizacją punktów granicznych pasa drogowego</v>
      </c>
      <c r="D6" s="212"/>
      <c r="E6" s="212"/>
      <c r="F6" s="212"/>
      <c r="G6" s="216"/>
    </row>
    <row r="7" spans="1:7" s="71" customFormat="1" ht="30" customHeight="1">
      <c r="A7" s="72">
        <f>IF('Przedmiar robót'!A7="","",'Przedmiar robót'!A7)</f>
        <v>1</v>
      </c>
      <c r="B7" s="72" t="str">
        <f>IF('Przedmiar robót'!B7="","",'Przedmiar robót'!B7)</f>
        <v>D-01.01.01</v>
      </c>
      <c r="C7" s="73" t="str">
        <f>IF('Przedmiar robót'!C7="","",'Przedmiar robót'!C7)</f>
        <v>Odtworzenie trasy i punktów wysokościowych dróg w terenie pagórkowatym</v>
      </c>
      <c r="D7" s="72" t="str">
        <f>IF('Przedmiar robót'!D7="","",'Przedmiar robót'!D7)</f>
        <v>km</v>
      </c>
      <c r="E7" s="74">
        <f>IF('Przedmiar robót'!F7="","",'Przedmiar robót'!F7)</f>
        <v>0.17</v>
      </c>
      <c r="F7" s="74"/>
      <c r="G7" s="75">
        <f>ROUND(E7*F7,2)</f>
        <v>0</v>
      </c>
    </row>
    <row r="8" spans="1:7" ht="30" customHeight="1">
      <c r="A8" s="202" t="s">
        <v>41</v>
      </c>
      <c r="B8" s="203"/>
      <c r="C8" s="203"/>
      <c r="D8" s="203"/>
      <c r="E8" s="203"/>
      <c r="F8" s="203"/>
      <c r="G8" s="78">
        <f>SUM(G7:G7)</f>
        <v>0</v>
      </c>
    </row>
    <row r="9" spans="1:7" ht="30" customHeight="1">
      <c r="A9" s="64" t="str">
        <f>IF('Przedmiar robót'!A10="","",'Przedmiar robót'!A10)</f>
        <v>STWiORB CPV</v>
      </c>
      <c r="B9" s="64" t="str">
        <f>IF('Przedmiar robót'!B10="","",'Przedmiar robót'!B10)</f>
        <v xml:space="preserve">D-02.00.00
45111000-8 </v>
      </c>
      <c r="C9" s="65" t="str">
        <f>IF('Przedmiar robót'!C10="","",'Przedmiar robót'!C10)</f>
        <v>ROBOTY ZIEMNE
Roboty w zakresie burzenia, roboty ziemne</v>
      </c>
      <c r="D9" s="66"/>
      <c r="E9" s="67"/>
      <c r="F9" s="68"/>
      <c r="G9" s="69"/>
    </row>
    <row r="10" spans="1:7" ht="15" customHeight="1">
      <c r="A10" s="70" t="str">
        <f>IF('Przedmiar robót'!A11="","",'Przedmiar robót'!A11)</f>
        <v/>
      </c>
      <c r="B10" s="70" t="str">
        <f>IF('Przedmiar robót'!B11="","",'Przedmiar robót'!B11)</f>
        <v>D-02.01.01</v>
      </c>
      <c r="C10" s="79" t="str">
        <f>IF('Przedmiar robót'!C11="","",'Przedmiar robót'!C11)</f>
        <v>Wykonanie wykopów w gruntach nieskalistych</v>
      </c>
      <c r="D10" s="80"/>
      <c r="E10" s="81"/>
      <c r="F10" s="82"/>
      <c r="G10" s="83"/>
    </row>
    <row r="11" spans="1:7" ht="30" customHeight="1">
      <c r="A11" s="72">
        <f>IF('Przedmiar robót'!A12="","",'Przedmiar robót'!A12)</f>
        <v>2</v>
      </c>
      <c r="B11" s="72" t="str">
        <f>IF('Przedmiar robót'!B12="","",'Przedmiar robót'!B12)</f>
        <v>02.01.01</v>
      </c>
      <c r="C11" s="73" t="str">
        <f>IF('Przedmiar robót'!C12="","",'Przedmiar robót'!C12)</f>
        <v xml:space="preserve">Wykonanie wykopów mechanicznie w gr. kat. I-V z transportem urobku na odkład </v>
      </c>
      <c r="D11" s="84" t="s">
        <v>42</v>
      </c>
      <c r="E11" s="74">
        <f>IF('Przedmiar robót'!F12="","",'Przedmiar robót'!F12)</f>
        <v>185.55</v>
      </c>
      <c r="F11" s="74"/>
      <c r="G11" s="75">
        <f>ROUND(E11*F11,2)</f>
        <v>0</v>
      </c>
    </row>
    <row r="12" spans="1:7" ht="30" customHeight="1">
      <c r="A12" s="202" t="s">
        <v>43</v>
      </c>
      <c r="B12" s="203"/>
      <c r="C12" s="203"/>
      <c r="D12" s="203"/>
      <c r="E12" s="203"/>
      <c r="F12" s="203"/>
      <c r="G12" s="78">
        <f>SUM(G11:G11)</f>
        <v>0</v>
      </c>
    </row>
    <row r="13" spans="1:7" ht="30" customHeight="1">
      <c r="A13" s="139" t="str">
        <f>IF('Przedmiar robót'!A14="","",'Przedmiar robót'!A14)</f>
        <v>STWiORB CPV</v>
      </c>
      <c r="B13" s="139" t="str">
        <f>IF('Przedmiar robót'!B14="","",'Przedmiar robót'!B14)</f>
        <v>D-03.00.00
45231000-5</v>
      </c>
      <c r="C13" s="205" t="str">
        <f>IF('Przedmiar robót'!C14="","",'Przedmiar robót'!C14)</f>
        <v>ODWODNIENIE KORPUSU DROGOWEGO
Roboty budowlane w zakresie budowy rurociągów, ciągów komunikacyjnych i linii energetycznych</v>
      </c>
      <c r="D13" s="206"/>
      <c r="E13" s="206"/>
      <c r="F13" s="206"/>
      <c r="G13" s="140"/>
    </row>
    <row r="14" spans="1:7" ht="21" customHeight="1">
      <c r="A14" s="143" t="str">
        <f>IF('Przedmiar robót'!A15="","",'Przedmiar robót'!A15)</f>
        <v/>
      </c>
      <c r="B14" s="141" t="str">
        <f>IF('Przedmiar robót'!B15="","",'Przedmiar robót'!B15)</f>
        <v>D-03.06.01</v>
      </c>
      <c r="C14" s="211" t="str">
        <f>IF('Przedmiar robót'!C15="","",'Przedmiar robót'!C15)</f>
        <v xml:space="preserve">Regulacja studzienek: rewizyjnych kanalizacji , dla zawaorów wodociągowych lub gazowych </v>
      </c>
      <c r="D14" s="212"/>
      <c r="E14" s="212"/>
      <c r="F14" s="212"/>
      <c r="G14" s="142"/>
    </row>
    <row r="15" spans="1:7" ht="30" customHeight="1">
      <c r="A15" s="72">
        <f>IF('Przedmiar robót'!A16="","",'Przedmiar robót'!A16)</f>
        <v>3</v>
      </c>
      <c r="B15" s="72" t="str">
        <f>IF('Przedmiar robót'!B16="","",'Przedmiar robót'!B16)</f>
        <v>D-03.06.01</v>
      </c>
      <c r="C15" s="73" t="str">
        <f>IF('Przedmiar robót'!C16="","",'Przedmiar robót'!C16)</f>
        <v>Regulacja studzienek rewizyjnych dla kanalizacji sanitarnej</v>
      </c>
      <c r="D15" s="72" t="str">
        <f>IF('Przedmiar robót'!D16="","",'Przedmiar robót'!D16)</f>
        <v>szt.</v>
      </c>
      <c r="E15" s="144">
        <f>IF('Przedmiar robót'!E17="","",'Przedmiar robót'!E17)</f>
        <v>3</v>
      </c>
      <c r="F15" s="145"/>
      <c r="G15" s="75">
        <f>ROUND(E15*F15,2)</f>
        <v>0</v>
      </c>
    </row>
    <row r="16" spans="1:7" ht="30" customHeight="1">
      <c r="A16" s="72">
        <f>IF('Przedmiar robót'!A18="","",'Przedmiar robót'!A18)</f>
        <v>4</v>
      </c>
      <c r="B16" s="72" t="str">
        <f>IF('Przedmiar robót'!B18="","",'Przedmiar robót'!B18)</f>
        <v>D-03.06.01</v>
      </c>
      <c r="C16" s="73" t="str">
        <f>IF('Przedmiar robót'!C18="","",'Przedmiar robót'!C18)</f>
        <v>Regulacja zaworów wodociągowych</v>
      </c>
      <c r="D16" s="72" t="str">
        <f>IF('Przedmiar robót'!D18="","",'Przedmiar robót'!D18)</f>
        <v>szt.</v>
      </c>
      <c r="E16" s="144">
        <f>IF('Przedmiar robót'!E19="","",'Przedmiar robót'!E19)</f>
        <v>3</v>
      </c>
      <c r="F16" s="145"/>
      <c r="G16" s="75">
        <f t="shared" ref="G16:G17" si="0">ROUND(E16*F16,2)</f>
        <v>0</v>
      </c>
    </row>
    <row r="17" spans="1:8" ht="30" customHeight="1">
      <c r="A17" s="72">
        <f>IF('Przedmiar robót'!A20="","",'Przedmiar robót'!A20)</f>
        <v>5</v>
      </c>
      <c r="B17" s="72" t="str">
        <f>IF('Przedmiar robót'!B20="","",'Przedmiar robót'!B20)</f>
        <v>D-03.06.01</v>
      </c>
      <c r="C17" s="73" t="str">
        <f>IF('Przedmiar robót'!C20="","",'Przedmiar robót'!C20)</f>
        <v>Regulacja zaworów gazowych</v>
      </c>
      <c r="D17" s="72" t="str">
        <f>IF('Przedmiar robót'!D20="","",'Przedmiar robót'!D20)</f>
        <v>szt.</v>
      </c>
      <c r="E17" s="144">
        <f>IF('Przedmiar robót'!E21="","",'Przedmiar robót'!E21)</f>
        <v>3</v>
      </c>
      <c r="F17" s="145"/>
      <c r="G17" s="75">
        <f t="shared" si="0"/>
        <v>0</v>
      </c>
    </row>
    <row r="18" spans="1:8" ht="30" customHeight="1">
      <c r="A18" s="202" t="s">
        <v>68</v>
      </c>
      <c r="B18" s="203"/>
      <c r="C18" s="203"/>
      <c r="D18" s="203"/>
      <c r="E18" s="203"/>
      <c r="F18" s="203"/>
      <c r="G18" s="78">
        <f>SUM(G15:G17)</f>
        <v>0</v>
      </c>
    </row>
    <row r="19" spans="1:8" ht="40.5" customHeight="1">
      <c r="A19" s="64" t="str">
        <f>IF('Przedmiar robót'!A22="","",'Przedmiar robót'!A22)</f>
        <v>STWiORB CPV</v>
      </c>
      <c r="B19" s="64" t="str">
        <f>IF('Przedmiar robót'!B22="","",'Przedmiar robót'!B22)</f>
        <v>D-04.00.00
45233000-9</v>
      </c>
      <c r="C19" s="205" t="str">
        <f>IF('Przedmiar robót'!C22="","",'Przedmiar robót'!C22)</f>
        <v>PODBUDOWY
Roboty w zakresie konstruowania, fundamentowania oraz wykonywania nawierzchni autostrad, dróg</v>
      </c>
      <c r="D19" s="206"/>
      <c r="E19" s="206"/>
      <c r="F19" s="206"/>
      <c r="G19" s="85"/>
    </row>
    <row r="20" spans="1:8">
      <c r="A20" s="70" t="str">
        <f>IF('Przedmiar robót'!A23="","",'Przedmiar robót'!A23)</f>
        <v/>
      </c>
      <c r="B20" s="70" t="str">
        <f>IF('Przedmiar robót'!B23="","",'Przedmiar robót'!B23)</f>
        <v>D-04.01.01</v>
      </c>
      <c r="C20" s="211" t="str">
        <f>IF('Przedmiar robót'!C23="","",'Przedmiar robót'!C23)</f>
        <v>Koryto wraz z profilowaniem i zagęszczeniem podłoża</v>
      </c>
      <c r="D20" s="212"/>
      <c r="E20" s="212"/>
      <c r="F20" s="212"/>
      <c r="G20" s="154" t="str">
        <f>IF('Przedmiar robót'!G23="","",'Przedmiar robót'!G23)</f>
        <v/>
      </c>
    </row>
    <row r="21" spans="1:8" ht="27.75" customHeight="1">
      <c r="A21" s="76">
        <f>IF('Przedmiar robót'!A24="","",'Przedmiar robót'!A24)</f>
        <v>6</v>
      </c>
      <c r="B21" s="76" t="str">
        <f>IF('Przedmiar robót'!B24="","",'Przedmiar robót'!B24)</f>
        <v>D-04.01.01</v>
      </c>
      <c r="C21" s="77" t="str">
        <f>IF('Przedmiar robót'!C24="","",'Przedmiar robót'!C24)</f>
        <v>Profilowanie i zagęszczanie podłoża ręcznie w gruntach kategorii I-V</v>
      </c>
      <c r="D21" s="76" t="str">
        <f>IF('Przedmiar robót'!D24="","",'Przedmiar robót'!D24)</f>
        <v>m2</v>
      </c>
      <c r="E21" s="155">
        <f>IF('Przedmiar robót'!E25="","",'Przedmiar robót'!E25)</f>
        <v>410</v>
      </c>
      <c r="F21" s="76"/>
      <c r="G21" s="153">
        <f t="shared" ref="G21" si="1">ROUND(E21*F21,2)</f>
        <v>0</v>
      </c>
    </row>
    <row r="22" spans="1:8" ht="15" customHeight="1">
      <c r="A22" s="70" t="str">
        <f>IF('Przedmiar robót'!A26="","",'Przedmiar robót'!A26)</f>
        <v/>
      </c>
      <c r="B22" s="70" t="str">
        <f>IF('Przedmiar robót'!B26="","",'Przedmiar robót'!B26)</f>
        <v>D-04.05.01</v>
      </c>
      <c r="C22" s="211" t="str">
        <f>IF('Przedmiar robót'!C26="","",'Przedmiar robót'!C26)</f>
        <v>Ulepszone podłoże z gruntu i kruszywa stabilizowanego spoiwem hydraulicznym</v>
      </c>
      <c r="D22" s="212"/>
      <c r="E22" s="212"/>
      <c r="F22" s="212"/>
      <c r="G22" s="87"/>
    </row>
    <row r="23" spans="1:8" ht="30" customHeight="1">
      <c r="A23" s="76">
        <f>IF('Przedmiar robót'!A27="","",'Przedmiar robót'!A27)</f>
        <v>7</v>
      </c>
      <c r="B23" s="76" t="str">
        <f>IF('Przedmiar robót'!B27="","",'Przedmiar robót'!B27)</f>
        <v>D-04.05.01</v>
      </c>
      <c r="C23" s="77" t="str">
        <f>IF('Przedmiar robót'!C27="","",'Przedmiar robót'!C27)</f>
        <v>Ulepszone podłoże z gruntu stabilizowanego spoiwem hydraulicznym, gr. w-wy 20 cm, C 3/4 ≤6MPa</v>
      </c>
      <c r="D23" s="76" t="s">
        <v>40</v>
      </c>
      <c r="E23" s="86">
        <f>IF('Przedmiar robót'!F27="","",'Przedmiar robót'!F27)</f>
        <v>410</v>
      </c>
      <c r="F23" s="74"/>
      <c r="G23" s="75">
        <f t="shared" ref="G23" si="2">ROUND(E23*F23,2)</f>
        <v>0</v>
      </c>
    </row>
    <row r="24" spans="1:8" ht="30" customHeight="1">
      <c r="A24" s="202" t="s">
        <v>44</v>
      </c>
      <c r="B24" s="203"/>
      <c r="C24" s="203"/>
      <c r="D24" s="203"/>
      <c r="E24" s="203"/>
      <c r="F24" s="203"/>
      <c r="G24" s="78">
        <f>SUM(G21:G23)</f>
        <v>0</v>
      </c>
    </row>
    <row r="25" spans="1:8" ht="45.75" customHeight="1">
      <c r="A25" s="64" t="str">
        <f>IF('Przedmiar robót'!A29="","",'Przedmiar robót'!A29)</f>
        <v>STWiORB CPV</v>
      </c>
      <c r="B25" s="64" t="str">
        <f>IF('Przedmiar robót'!B29="","",'Przedmiar robót'!B29)</f>
        <v>D-05.00.00
45233000-9</v>
      </c>
      <c r="C25" s="205" t="str">
        <f>IF('Przedmiar robót'!C29="","",'Przedmiar robót'!C29)</f>
        <v>NAWIERZCHNIE
Roboty w zakresie konstruowania, fundamentowania oraz wykonywania nawierzchni autostrad, dróg</v>
      </c>
      <c r="D25" s="206"/>
      <c r="E25" s="206"/>
      <c r="F25" s="206"/>
      <c r="G25" s="85"/>
    </row>
    <row r="26" spans="1:8" ht="15" customHeight="1">
      <c r="A26" s="70" t="str">
        <f>IF('Przedmiar robót'!A30="","",'Przedmiar robót'!A30)</f>
        <v/>
      </c>
      <c r="B26" s="70" t="str">
        <f>IF('Przedmiar robót'!B30="","",'Przedmiar robót'!B30)</f>
        <v/>
      </c>
      <c r="C26" s="79" t="str">
        <f>IF('Przedmiar robót'!C30="","",'Przedmiar robót'!C30)</f>
        <v>Nawierzchnia z kostki brukowej betonowej</v>
      </c>
      <c r="D26" s="88" t="str">
        <f>IF('Przedmiar robót'!D30="","",'Przedmiar robót'!D30)</f>
        <v/>
      </c>
      <c r="E26" s="89" t="str">
        <f>IF('Przedmiar robót'!F30="","",'Przedmiar robót'!F30)</f>
        <v/>
      </c>
      <c r="F26" s="90" t="str">
        <f>IF('Przedmiar robót'!G30="","",'Przedmiar robót'!G30)</f>
        <v/>
      </c>
      <c r="G26" s="87"/>
    </row>
    <row r="27" spans="1:8" ht="30" customHeight="1">
      <c r="A27" s="76">
        <f>IF('Przedmiar robót'!A31="","",'Przedmiar robót'!A31)</f>
        <v>8</v>
      </c>
      <c r="B27" s="76" t="str">
        <f>IF('Przedmiar robót'!B31="","",'Przedmiar robót'!B31)</f>
        <v>D-05.01.03</v>
      </c>
      <c r="C27" s="77" t="str">
        <f>IF('Przedmiar robót'!C31="","",'Przedmiar robót'!C31)</f>
        <v>Wykonanie nawierzchni z kostki brukowej betonowej gr. 8cm wg załączonego wzoru</v>
      </c>
      <c r="D27" s="91" t="s">
        <v>40</v>
      </c>
      <c r="E27" s="86">
        <f>IF('Przedmiar robót'!F31="","",'Przedmiar robót'!F31)</f>
        <v>410</v>
      </c>
      <c r="F27" s="74"/>
      <c r="G27" s="75">
        <f>ROUND(E27*F27,2)</f>
        <v>0</v>
      </c>
    </row>
    <row r="28" spans="1:8" ht="27.95" customHeight="1">
      <c r="A28" s="202" t="s">
        <v>45</v>
      </c>
      <c r="B28" s="203"/>
      <c r="C28" s="203"/>
      <c r="D28" s="203"/>
      <c r="E28" s="203"/>
      <c r="F28" s="203"/>
      <c r="G28" s="78">
        <f>SUM(G27:G27)</f>
        <v>0</v>
      </c>
      <c r="H28" s="112"/>
    </row>
    <row r="29" spans="1:8" customFormat="1" ht="30" customHeight="1">
      <c r="A29" s="121" t="s">
        <v>13</v>
      </c>
      <c r="B29" s="121" t="s">
        <v>77</v>
      </c>
      <c r="C29" s="182" t="s">
        <v>78</v>
      </c>
      <c r="D29" s="182" t="s">
        <v>16</v>
      </c>
      <c r="E29" s="182"/>
      <c r="F29" s="169"/>
      <c r="G29" s="160"/>
    </row>
    <row r="30" spans="1:8" customFormat="1" ht="15.75" customHeight="1">
      <c r="A30" s="161"/>
      <c r="B30" s="162" t="s">
        <v>79</v>
      </c>
      <c r="C30" s="207" t="s">
        <v>80</v>
      </c>
      <c r="D30" s="207" t="s">
        <v>16</v>
      </c>
      <c r="E30" s="208"/>
      <c r="F30" s="208"/>
      <c r="G30" s="163"/>
    </row>
    <row r="31" spans="1:8" customFormat="1" ht="15.75" customHeight="1">
      <c r="A31" s="164">
        <f>IF('Przedmiar robót'!A35="","",'Przedmiar robót'!A35)</f>
        <v>9</v>
      </c>
      <c r="B31" s="164" t="str">
        <f>IF('Przedmiar robót'!B35="","",'Przedmiar robót'!B35)</f>
        <v>D-06.02.01a</v>
      </c>
      <c r="C31" s="165" t="str">
        <f>IF('Przedmiar robót'!C35="","",'Przedmiar robót'!C35)</f>
        <v>Wykonanie umocnienia skarp płytami ażurowymi.</v>
      </c>
      <c r="D31" s="164" t="str">
        <f>IF('Przedmiar robót'!D35="","",'Przedmiar robót'!D35)</f>
        <v>m2</v>
      </c>
      <c r="E31" s="166">
        <f>IF('Przedmiar robót'!F35="","",'Przedmiar robót'!F35)</f>
        <v>400</v>
      </c>
      <c r="F31" s="167"/>
      <c r="G31" s="168">
        <f>ROUND(E31*F31,2)</f>
        <v>0</v>
      </c>
    </row>
    <row r="32" spans="1:8" ht="30" customHeight="1">
      <c r="A32" s="209" t="s">
        <v>83</v>
      </c>
      <c r="B32" s="210"/>
      <c r="C32" s="210"/>
      <c r="D32" s="210"/>
      <c r="E32" s="210"/>
      <c r="F32" s="210"/>
      <c r="G32" s="78">
        <f>SUM(G31)</f>
        <v>0</v>
      </c>
    </row>
    <row r="33" spans="1:9" ht="42.75" customHeight="1">
      <c r="A33" s="64" t="str">
        <f>IF('Przedmiar robót'!A37="","",'Przedmiar robót'!A37)</f>
        <v>STWiORB CPV</v>
      </c>
      <c r="B33" s="64" t="str">
        <f>IF('Przedmiar robót'!B37="","",'Przedmiar robót'!B37)</f>
        <v>D-08.00.00
45233000-9</v>
      </c>
      <c r="C33" s="205" t="str">
        <f>IF('Przedmiar robót'!C37="","",'Przedmiar robót'!C37)</f>
        <v>ELEMENTY ULIC
Roboty w zakresie konstruowania, fundamentowania oraz wykonywania nawierzchni autostrad, dróg</v>
      </c>
      <c r="D33" s="206"/>
      <c r="E33" s="206"/>
      <c r="F33" s="206"/>
      <c r="G33" s="122"/>
      <c r="H33" s="112"/>
    </row>
    <row r="34" spans="1:9">
      <c r="A34" s="70" t="str">
        <f>IF('Przedmiar robót'!A38="","",'Przedmiar robót'!A38)</f>
        <v/>
      </c>
      <c r="B34" s="70" t="str">
        <f>IF('Przedmiar robót'!B38="","",'Przedmiar robót'!B38)</f>
        <v>D-08.01.01</v>
      </c>
      <c r="C34" s="79" t="str">
        <f>IF('Przedmiar robót'!C38="","",'Przedmiar robót'!C38)</f>
        <v>Krawężniki i obrzeża betonowe</v>
      </c>
      <c r="D34" s="123" t="str">
        <f>IF('Przedmiar robót'!D38="","",'Przedmiar robót'!D38)</f>
        <v/>
      </c>
      <c r="E34" s="123" t="str">
        <f>IF('Przedmiar robót'!E38="","",'Przedmiar robót'!E38)</f>
        <v/>
      </c>
      <c r="F34" s="123" t="str">
        <f>IF('Przedmiar robót'!F38="","",'Przedmiar robót'!F38)</f>
        <v/>
      </c>
      <c r="G34" s="124" t="str">
        <f>IF('Przedmiar robót'!G38="","",'Przedmiar robót'!G38)</f>
        <v/>
      </c>
      <c r="H34" s="113"/>
    </row>
    <row r="35" spans="1:9" ht="27.95" customHeight="1">
      <c r="A35" s="76">
        <f>IF('Przedmiar robót'!A39="","",'Przedmiar robót'!A39)</f>
        <v>10</v>
      </c>
      <c r="B35" s="76" t="str">
        <f>IF('Przedmiar robót'!B39="","",'Przedmiar robót'!B39)</f>
        <v>D-08.01.01</v>
      </c>
      <c r="C35" s="77" t="str">
        <f>IF('Przedmiar robót'!C39="","",'Przedmiar robót'!C39)</f>
        <v>Ustawienie oporników betonowych o wymiarach 15x25 cm na ławie betonowej  C12/15 o objętości V= 0,0795 m3/mb</v>
      </c>
      <c r="D35" s="76" t="str">
        <f>IF('Przedmiar robót'!D39="","",'Przedmiar robót'!D39)</f>
        <v>m</v>
      </c>
      <c r="E35" s="125">
        <f>IF('Przedmiar robót'!E40="","",'Przedmiar robót'!E40)</f>
        <v>335</v>
      </c>
      <c r="F35" s="111"/>
      <c r="G35" s="75">
        <f>ROUND(E35*F35,2)</f>
        <v>0</v>
      </c>
      <c r="H35" s="112"/>
    </row>
    <row r="36" spans="1:9" ht="27.95" customHeight="1">
      <c r="A36" s="202" t="s">
        <v>52</v>
      </c>
      <c r="B36" s="203"/>
      <c r="C36" s="203"/>
      <c r="D36" s="203"/>
      <c r="E36" s="203"/>
      <c r="F36" s="203"/>
      <c r="G36" s="78">
        <f>G35</f>
        <v>0</v>
      </c>
      <c r="H36" s="112"/>
    </row>
    <row r="37" spans="1:9" ht="24.95" customHeight="1">
      <c r="A37" s="204" t="s">
        <v>22</v>
      </c>
      <c r="B37" s="204"/>
      <c r="C37" s="204"/>
      <c r="D37" s="204"/>
      <c r="E37" s="204"/>
      <c r="F37" s="204"/>
      <c r="G37" s="110">
        <f>G28+G24+G12+G8+G36+G32+G18</f>
        <v>0</v>
      </c>
      <c r="H37" s="113"/>
      <c r="I37" s="92"/>
    </row>
    <row r="38" spans="1:9" ht="24.95" customHeight="1">
      <c r="A38" s="204" t="s">
        <v>46</v>
      </c>
      <c r="B38" s="204"/>
      <c r="C38" s="204"/>
      <c r="D38" s="204"/>
      <c r="E38" s="204"/>
      <c r="F38" s="204"/>
      <c r="G38" s="93">
        <f>ROUND(G37*0.23,2)</f>
        <v>0</v>
      </c>
      <c r="H38" s="113"/>
    </row>
    <row r="39" spans="1:9" ht="33" customHeight="1">
      <c r="A39" s="204" t="s">
        <v>23</v>
      </c>
      <c r="B39" s="204"/>
      <c r="C39" s="204"/>
      <c r="D39" s="204"/>
      <c r="E39" s="204"/>
      <c r="F39" s="204"/>
      <c r="G39" s="109">
        <f>G37+G38</f>
        <v>0</v>
      </c>
      <c r="H39" s="112"/>
    </row>
  </sheetData>
  <mergeCells count="23">
    <mergeCell ref="A1:G1"/>
    <mergeCell ref="A2:G2"/>
    <mergeCell ref="A3:G3"/>
    <mergeCell ref="C6:G6"/>
    <mergeCell ref="A8:F8"/>
    <mergeCell ref="A12:F12"/>
    <mergeCell ref="C19:F19"/>
    <mergeCell ref="C22:F22"/>
    <mergeCell ref="A24:F24"/>
    <mergeCell ref="C25:F25"/>
    <mergeCell ref="C13:F13"/>
    <mergeCell ref="C14:F14"/>
    <mergeCell ref="A18:F18"/>
    <mergeCell ref="C20:F20"/>
    <mergeCell ref="A28:F28"/>
    <mergeCell ref="A39:F39"/>
    <mergeCell ref="A37:F37"/>
    <mergeCell ref="A38:F38"/>
    <mergeCell ref="C33:F33"/>
    <mergeCell ref="A36:F36"/>
    <mergeCell ref="C29:F29"/>
    <mergeCell ref="C30:F30"/>
    <mergeCell ref="A32:F32"/>
  </mergeCells>
  <printOptions horizontalCentered="1"/>
  <pageMargins left="0.59055118110236227" right="0.59055118110236227" top="0.59055118110236227" bottom="0.39370078740157483" header="0" footer="0"/>
  <pageSetup paperSize="9" scale="64" fitToHeight="18" orientation="portrait" r:id="rId1"/>
  <headerFoot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4</vt:i4>
      </vt:variant>
    </vt:vector>
  </HeadingPairs>
  <TitlesOfParts>
    <vt:vector size="6" baseType="lpstr">
      <vt:lpstr>Przedmiar robót</vt:lpstr>
      <vt:lpstr>KOSZTORYS OFERTOWY</vt:lpstr>
      <vt:lpstr>'KOSZTORYS OFERTOWY'!Obszar_wydruku</vt:lpstr>
      <vt:lpstr>'Przedmiar robót'!Obszar_wydruku</vt:lpstr>
      <vt:lpstr>'KOSZTORYS OFERTOWY'!Tytuły_wydruku</vt:lpstr>
      <vt:lpstr>'Przedmiar robót'!Tytuły_wydruku</vt:lpstr>
    </vt:vector>
  </TitlesOfParts>
  <Company>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PSITEK</dc:creator>
  <cp:lastModifiedBy>user</cp:lastModifiedBy>
  <cp:lastPrinted>2022-10-01T12:05:02Z</cp:lastPrinted>
  <dcterms:created xsi:type="dcterms:W3CDTF">2012-10-13T15:25:24Z</dcterms:created>
  <dcterms:modified xsi:type="dcterms:W3CDTF">2022-10-01T12:05:47Z</dcterms:modified>
</cp:coreProperties>
</file>